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6157 k.115 ruozo ir tilto kap.remontas/PD/"/>
    </mc:Choice>
  </mc:AlternateContent>
  <xr:revisionPtr revIDLastSave="3" documentId="8_{754F409E-E6CA-43F7-B9E0-1514B73183D1}" xr6:coauthVersionLast="47" xr6:coauthVersionMax="47" xr10:uidLastSave="{6705B0F5-7695-4087-B879-78A47B68B14C}"/>
  <bookViews>
    <workbookView xWindow="33240" yWindow="555" windowWidth="21600" windowHeight="11295" activeTab="2" xr2:uid="{6BC1EAF5-0D01-43F1-AE22-A39552859E42}"/>
  </bookViews>
  <sheets>
    <sheet name="DKŽ_1" sheetId="5" r:id="rId1"/>
    <sheet name="DKŽ_2" sheetId="1"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1" i="1" l="1"/>
  <c r="G117" i="5"/>
  <c r="G22" i="5"/>
  <c r="G36" i="1"/>
  <c r="G37" i="1"/>
  <c r="G38" i="1"/>
  <c r="G39" i="1"/>
  <c r="G40" i="1"/>
  <c r="G35" i="1"/>
  <c r="G15" i="1"/>
  <c r="G16" i="1"/>
  <c r="G17" i="1"/>
  <c r="G18" i="1"/>
  <c r="G19" i="1"/>
  <c r="G20" i="1"/>
  <c r="G21" i="1"/>
  <c r="G22" i="1"/>
  <c r="G23" i="1"/>
  <c r="G24" i="1"/>
  <c r="G25" i="1"/>
  <c r="G26" i="1"/>
  <c r="G27" i="1"/>
  <c r="G28" i="1"/>
  <c r="G29" i="1"/>
  <c r="G30" i="1"/>
  <c r="G31" i="1"/>
  <c r="G32" i="1"/>
  <c r="G33" i="1"/>
  <c r="G34" i="1"/>
  <c r="G10" i="1"/>
  <c r="G11" i="1"/>
  <c r="G12" i="1"/>
  <c r="G13" i="1"/>
  <c r="G7" i="1"/>
  <c r="G8" i="1"/>
  <c r="G32" i="5"/>
  <c r="G116" i="5"/>
  <c r="G99" i="5"/>
  <c r="G100" i="5"/>
  <c r="G101" i="5"/>
  <c r="G102" i="5"/>
  <c r="G103" i="5"/>
  <c r="G104" i="5"/>
  <c r="G105" i="5"/>
  <c r="G106" i="5"/>
  <c r="G107" i="5"/>
  <c r="G108" i="5"/>
  <c r="G109" i="5"/>
  <c r="G110" i="5"/>
  <c r="G62"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1" i="5"/>
  <c r="G55" i="5"/>
  <c r="G56" i="5"/>
  <c r="G57" i="5"/>
  <c r="G60" i="5"/>
  <c r="G59" i="5"/>
  <c r="G58" i="5"/>
  <c r="G54" i="5"/>
  <c r="G53" i="5"/>
  <c r="G52" i="5"/>
  <c r="G51" i="5"/>
  <c r="G50" i="5"/>
  <c r="G49" i="5"/>
  <c r="G48" i="5"/>
  <c r="G47" i="5"/>
  <c r="G46" i="5"/>
  <c r="G45" i="5"/>
  <c r="G44" i="5"/>
  <c r="G43" i="5"/>
  <c r="G42" i="5"/>
  <c r="G8" i="5"/>
  <c r="G9" i="5"/>
  <c r="G10" i="5"/>
  <c r="G11" i="5"/>
  <c r="G12" i="5"/>
  <c r="G13" i="5"/>
  <c r="G115" i="5"/>
  <c r="G114" i="5"/>
  <c r="I114" i="5" s="1"/>
  <c r="G113" i="5"/>
  <c r="G112" i="5"/>
  <c r="G111" i="5"/>
  <c r="G98" i="5"/>
  <c r="G97" i="5"/>
  <c r="G96" i="5"/>
  <c r="G95" i="5"/>
  <c r="G94" i="5"/>
  <c r="G93" i="5"/>
  <c r="I93" i="5" s="1"/>
  <c r="G92" i="5"/>
  <c r="G91" i="5"/>
  <c r="I92" i="5" s="1"/>
  <c r="G41" i="5"/>
  <c r="G40" i="5"/>
  <c r="G39" i="5"/>
  <c r="G38" i="5"/>
  <c r="G37" i="5"/>
  <c r="G36" i="5"/>
  <c r="G35" i="5"/>
  <c r="G34" i="5"/>
  <c r="G33" i="5"/>
  <c r="G31" i="5"/>
  <c r="G30" i="5"/>
  <c r="G29" i="5"/>
  <c r="G28" i="5"/>
  <c r="G27" i="5"/>
  <c r="G26" i="5"/>
  <c r="G25" i="5"/>
  <c r="G24" i="5"/>
  <c r="G23" i="5"/>
  <c r="G21" i="5"/>
  <c r="G20" i="5"/>
  <c r="G19" i="5"/>
  <c r="G18" i="5"/>
  <c r="G17" i="5"/>
  <c r="G16" i="5"/>
  <c r="G15" i="5"/>
  <c r="G14" i="5"/>
  <c r="G7" i="5"/>
  <c r="G6" i="5"/>
  <c r="G5" i="5"/>
  <c r="G14" i="1"/>
  <c r="G9" i="1"/>
  <c r="G6" i="1"/>
  <c r="I116" i="5" l="1"/>
  <c r="I97" i="5"/>
  <c r="I75" i="5"/>
  <c r="C5" i="3"/>
  <c r="I40" i="1"/>
  <c r="C4" i="3"/>
  <c r="I34" i="1"/>
  <c r="I13" i="1"/>
  <c r="I8" i="1"/>
  <c r="I79" i="5"/>
  <c r="I90" i="5"/>
  <c r="I71" i="5"/>
  <c r="I83" i="5"/>
  <c r="I66" i="5"/>
  <c r="I53" i="5"/>
  <c r="I60" i="5"/>
  <c r="I49" i="5"/>
  <c r="I36" i="5"/>
  <c r="I45" i="5"/>
  <c r="I41" i="5"/>
  <c r="I30" i="5"/>
  <c r="I17" i="5"/>
  <c r="I113" i="5"/>
  <c r="I25" i="5"/>
  <c r="C6" i="3" l="1"/>
</calcChain>
</file>

<file path=xl/sharedStrings.xml><?xml version="1.0" encoding="utf-8"?>
<sst xmlns="http://schemas.openxmlformats.org/spreadsheetml/2006/main" count="664" uniqueCount="345">
  <si>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</si>
  <si>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</si>
  <si>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</si>
  <si>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</si>
  <si>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</si>
  <si>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</si>
  <si>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</si>
  <si>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</si>
  <si>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</si>
  <si>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</si>
  <si>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</si>
  <si>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</si>
  <si>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</si>
  <si>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</si>
  <si>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</si>
  <si>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</si>
  <si>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</si>
  <si>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</si>
  <si>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</si>
  <si>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</si>
  <si>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</si>
  <si>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</si>
  <si>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</si>
  <si>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</si>
  <si>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</si>
  <si>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</si>
  <si>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4.1</t>
  </si>
  <si>
    <t>4.2</t>
  </si>
  <si>
    <t>4.3</t>
  </si>
  <si>
    <t>4.4</t>
  </si>
  <si>
    <t>7.1</t>
  </si>
  <si>
    <t>3.1</t>
  </si>
  <si>
    <t>3.2</t>
  </si>
  <si>
    <t>3.3</t>
  </si>
  <si>
    <t>3.4</t>
  </si>
  <si>
    <t>3.5</t>
  </si>
  <si>
    <t>3.6</t>
  </si>
  <si>
    <t>3.7</t>
  </si>
  <si>
    <t>4.5</t>
  </si>
  <si>
    <t>7.2</t>
  </si>
  <si>
    <t>7.3</t>
  </si>
  <si>
    <t>7.4</t>
  </si>
  <si>
    <t>8.1</t>
  </si>
  <si>
    <t>8.2</t>
  </si>
  <si>
    <t>8.3</t>
  </si>
  <si>
    <t>8.4</t>
  </si>
  <si>
    <t>8.5</t>
  </si>
  <si>
    <t>8.6</t>
  </si>
  <si>
    <t>8.7</t>
  </si>
  <si>
    <t>9.1</t>
  </si>
  <si>
    <t>DARBŲ KIEKIŲ ŽINIARAŠTIS NR. 1 – SUSISIEKIMO DALIS</t>
  </si>
  <si>
    <t>Skyrius</t>
  </si>
  <si>
    <t>8.8</t>
  </si>
  <si>
    <t>8.9</t>
  </si>
  <si>
    <t>10.1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</si>
  <si>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</si>
  <si>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</si>
  <si>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Iš viso skyriuje 6, 
Eur be PVM</t>
  </si>
  <si>
    <t>Iš viso skyriuje 7, 
Eur be PVM</t>
  </si>
  <si>
    <t>Iš viso skyriuje 1, 
Eur be PVM</t>
  </si>
  <si>
    <t>Iš viso skyriuje 2, 
Eur be PVM</t>
  </si>
  <si>
    <t>Iš viso skyriuje 3, 
Eur be PVM</t>
  </si>
  <si>
    <t>Iš viso skyriuje 4, 
Eur be PVM</t>
  </si>
  <si>
    <t>Iš viso skyriuje 8, 
Eur be PVM</t>
  </si>
  <si>
    <t>Iš viso skyriuje 9, 
Eur be PVM</t>
  </si>
  <si>
    <t>Iš viso skyriuje 10, 
Eur be PVM</t>
  </si>
  <si>
    <t>DARBŲ KIEKIŲ ŽINIARAŠČIŲ SANTRAUKA</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</si>
  <si>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</si>
  <si>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</si>
  <si>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</si>
  <si>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</si>
  <si>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</si>
  <si>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</si>
  <si>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1.10</t>
  </si>
  <si>
    <t>1.11</t>
  </si>
  <si>
    <t>1.12</t>
  </si>
  <si>
    <t>1.13</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</si>
  <si>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</si>
  <si>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</si>
  <si>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Ašinės linijos ir juostos nužymėjimas trasoje</t>
  </si>
  <si>
    <t>Bordiūrų, sudėtų ant betoninio pagrindo, išardymas ir išvežimas utilizuoti Rangovo pasirinktu atstumu (580m)</t>
  </si>
  <si>
    <r>
      <t>Asfaltbetonio dangos nufrezavimas (</t>
    </r>
    <r>
      <rPr>
        <i/>
        <sz val="11"/>
        <color theme="1"/>
        <rFont val="Times New Roman"/>
        <family val="1"/>
        <charset val="186"/>
      </rPr>
      <t>h</t>
    </r>
    <r>
      <rPr>
        <vertAlign val="subscript"/>
        <sz val="11"/>
        <color theme="1"/>
        <rFont val="Times New Roman"/>
        <family val="1"/>
        <charset val="186"/>
      </rPr>
      <t>vid</t>
    </r>
    <r>
      <rPr>
        <sz val="11"/>
        <color theme="1"/>
        <rFont val="Times New Roman"/>
        <family val="1"/>
        <charset val="186"/>
      </rPr>
      <t>=0,13 m) freza (3993m</t>
    </r>
    <r>
      <rPr>
        <vertAlign val="superscript"/>
        <sz val="11"/>
        <color theme="1"/>
        <rFont val="Times New Roman"/>
        <family val="1"/>
        <charset val="186"/>
      </rPr>
      <t>2</t>
    </r>
    <r>
      <rPr>
        <sz val="11"/>
        <color theme="1"/>
        <rFont val="Times New Roman"/>
        <family val="1"/>
        <charset val="186"/>
      </rPr>
      <t>/519 m</t>
    </r>
    <r>
      <rPr>
        <vertAlign val="superscript"/>
        <sz val="11"/>
        <color theme="1"/>
        <rFont val="Times New Roman"/>
        <family val="1"/>
        <charset val="186"/>
      </rPr>
      <t>3</t>
    </r>
    <r>
      <rPr>
        <sz val="11"/>
        <color theme="1"/>
        <rFont val="Times New Roman"/>
        <family val="1"/>
        <charset val="186"/>
      </rPr>
      <t xml:space="preserve">) </t>
    </r>
  </si>
  <si>
    <t>Frezuoto asfaltbetonio drožlių (NAG) transportavimas į Rangovo bazę, jų išsaugojimas ir paruošimas panaudojimui nesurištųjų medžiagų sluoksnių įrengimui</t>
  </si>
  <si>
    <t xml:space="preserve">Likusių, nepanaudotų frezuoto asfaltbetonio drožlių pakrovimas ir transportavimas Rangovo pasirinktu atstumu </t>
  </si>
  <si>
    <t xml:space="preserve">Esamo šaligatvio dangos ardymas ir išvežimas statybvietės aikštelę </t>
  </si>
  <si>
    <t>Modulinių saugos salelių išardymas ir pristatymas į Užsakovo sandėliavimo aikštelę</t>
  </si>
  <si>
    <t>Plieninių vamzdinių kelio ženklų stulpelių (PVS) su betoniniu pamatu demontavimas, betono nudaužymas/nuvalymas ir neužterštų medžiagų pristatymas į Užsakovo sandėliavimo aikštelę</t>
  </si>
  <si>
    <t>Esamų kelio ženklų skydų demontavimas ir išvežimas į Užsakovo sandėliavimo aikštelę</t>
  </si>
  <si>
    <r>
      <t>Grindinio dangos išardymas pakrovimas ir transportavimas Rangovo pasirinktu atstumu (1441m</t>
    </r>
    <r>
      <rPr>
        <vertAlign val="superscript"/>
        <sz val="11"/>
        <color theme="1"/>
        <rFont val="Times New Roman"/>
        <family val="1"/>
        <charset val="186"/>
      </rPr>
      <t>2</t>
    </r>
    <r>
      <rPr>
        <sz val="11"/>
        <color theme="1"/>
        <rFont val="Times New Roman"/>
        <family val="1"/>
        <charset val="186"/>
      </rPr>
      <t>)</t>
    </r>
  </si>
  <si>
    <t>Statybinių atliekų pakrovimas ir išvežimas Rangovo pasirinktu atstumu</t>
  </si>
  <si>
    <t>km</t>
  </si>
  <si>
    <t>t</t>
  </si>
  <si>
    <r>
      <t>m</t>
    </r>
    <r>
      <rPr>
        <vertAlign val="superscript"/>
        <sz val="11"/>
        <color theme="1"/>
        <rFont val="Times New Roman"/>
        <family val="1"/>
        <charset val="186"/>
      </rPr>
      <t>3</t>
    </r>
  </si>
  <si>
    <r>
      <t>m</t>
    </r>
    <r>
      <rPr>
        <i/>
        <vertAlign val="superscript"/>
        <sz val="11"/>
        <color theme="1"/>
        <rFont val="Times New Roman"/>
        <family val="1"/>
        <charset val="186"/>
      </rPr>
      <t>3</t>
    </r>
  </si>
  <si>
    <r>
      <t>m</t>
    </r>
    <r>
      <rPr>
        <vertAlign val="superscript"/>
        <sz val="11"/>
        <color theme="1"/>
        <rFont val="Times New Roman"/>
        <family val="1"/>
        <charset val="186"/>
      </rPr>
      <t>2</t>
    </r>
  </si>
  <si>
    <t>vnt.</t>
  </si>
  <si>
    <t>2. Žemės darbai</t>
  </si>
  <si>
    <r>
      <t>Esamos kelio dangos konstrukcijos pagrindo iškasimas (</t>
    </r>
    <r>
      <rPr>
        <i/>
        <sz val="11"/>
        <color theme="1"/>
        <rFont val="Times New Roman"/>
        <family val="1"/>
        <charset val="186"/>
      </rPr>
      <t>h</t>
    </r>
    <r>
      <rPr>
        <vertAlign val="subscript"/>
        <sz val="11"/>
        <color theme="1"/>
        <rFont val="Times New Roman"/>
        <family val="1"/>
        <charset val="186"/>
      </rPr>
      <t>vid</t>
    </r>
    <r>
      <rPr>
        <sz val="11"/>
        <color theme="1"/>
        <rFont val="Times New Roman"/>
        <family val="1"/>
        <charset val="186"/>
      </rPr>
      <t>=0,30 m), pakrovimas į savivarčius ir išvežimas Rangovo utilizavimui pasirinktu atstumu</t>
    </r>
  </si>
  <si>
    <r>
      <t>Esamo apsauginio šalčiui atsparaus sluoksnio iškasimas (</t>
    </r>
    <r>
      <rPr>
        <i/>
        <sz val="11"/>
        <color theme="1"/>
        <rFont val="Times New Roman"/>
        <family val="1"/>
        <charset val="186"/>
      </rPr>
      <t>h</t>
    </r>
    <r>
      <rPr>
        <sz val="11"/>
        <color theme="1"/>
        <rFont val="Times New Roman"/>
        <family val="1"/>
        <charset val="186"/>
      </rPr>
      <t>=0,10-0,13 m) iškasimas, pakrovimas į savivarčius ir išvežimas utilizavimui Rangovo pasirinktu atstumu</t>
    </r>
  </si>
  <si>
    <t xml:space="preserve">II gr. grunto kasimas mechanizuotai, pakrovimas ir išvežimas rangovo pasirinktu atstumu į išlykį </t>
  </si>
  <si>
    <t>II gr. grunto kasimas rankiniu būdu, pakrovimas ir išvežimas rangovo pasirinktu atstumu į išlykį</t>
  </si>
  <si>
    <t>Žemės sankasos viršaus tankinimas mechanizuotu būdu</t>
  </si>
  <si>
    <t>Sankasos armavimas geotinklu</t>
  </si>
  <si>
    <t>Betoninių gatvės bordiūrų (1000x150x300 mm) įrengimas ant C20/25 markės betono pagrindo</t>
  </si>
  <si>
    <t>Betoninių užapvalintų gatvės bordiūrų (1000x150x220 mm) įrengimas ant C20/25 markės betono pagrindo</t>
  </si>
  <si>
    <t>Granitinių gatvės bordiūrų (1000x150x300 mm) įrengimas ant C20/25 markės betono pagrindo</t>
  </si>
  <si>
    <t>Betoninių vejos bordiūrų (1000x80x200 mm) įrengimas ant C20/25 markės betono pagrindo</t>
  </si>
  <si>
    <t>Sandūros tarp gatvės bordiūrų ir asfalto dangų užtaisymas amortizacine (sandarinimo) juosta</t>
  </si>
  <si>
    <t>m</t>
  </si>
  <si>
    <t>3. Bordiūrų įrengimo darbai</t>
  </si>
  <si>
    <t>4.1 Gatvės dangos konstrukcijos įrengimo darbai, kai dangos konstrukcijos klasė DK 1, h=0,70 m</t>
  </si>
  <si>
    <t>4.6</t>
  </si>
  <si>
    <r>
      <t>Apsauginis šalčiui atsparus sluoksnis (</t>
    </r>
    <r>
      <rPr>
        <i/>
        <sz val="11"/>
        <color theme="1"/>
        <rFont val="Times New Roman"/>
        <family val="1"/>
        <charset val="186"/>
      </rPr>
      <t>h</t>
    </r>
    <r>
      <rPr>
        <sz val="11"/>
        <color theme="1"/>
        <rFont val="Times New Roman"/>
        <family val="1"/>
        <charset val="186"/>
      </rPr>
      <t xml:space="preserve">≥0,36 m) </t>
    </r>
  </si>
  <si>
    <r>
      <t>Skaldos pagrindo sluoksnis (</t>
    </r>
    <r>
      <rPr>
        <i/>
        <sz val="11"/>
        <color theme="1"/>
        <rFont val="Times New Roman"/>
        <family val="1"/>
        <charset val="186"/>
      </rPr>
      <t>h</t>
    </r>
    <r>
      <rPr>
        <sz val="11"/>
        <color theme="1"/>
        <rFont val="Times New Roman"/>
        <family val="1"/>
        <charset val="186"/>
      </rPr>
      <t>=0,20 m) iš nesurištojo mineralinių medžiagų mišinio fr. 0/45, iš kurių iki 30 proc. sudaro NAG (173 m</t>
    </r>
    <r>
      <rPr>
        <vertAlign val="superscript"/>
        <sz val="11"/>
        <color theme="1"/>
        <rFont val="Times New Roman"/>
        <family val="1"/>
        <charset val="186"/>
      </rPr>
      <t>3</t>
    </r>
    <r>
      <rPr>
        <sz val="11"/>
        <color theme="1"/>
        <rFont val="Times New Roman"/>
        <family val="1"/>
        <charset val="186"/>
      </rPr>
      <t>)</t>
    </r>
  </si>
  <si>
    <t>Asfalto pagrindo sluoksnis iš AC 32 PN asfalto mišinio (bitumo markė – 70/100), h – 10,0 cm</t>
  </si>
  <si>
    <t>Pakloto asfalto pasluoksnio nušlavimas mechaninėmis šluotomis</t>
  </si>
  <si>
    <t>Pakloto asfalto pasluoksnio pagruntavimas bitumine emulsija</t>
  </si>
  <si>
    <t>Viršutinis asfalto sluoksnis iš AC 11 VN asfalto mišinio (bitumo markė – PMB 45/80-55), h – 4,0 cm</t>
  </si>
  <si>
    <t>4.2 Automobilių stovėjimo vietų dangų konstrukcijų įrengimo darbai, kai dangos konstrukcijos klasė DK 0,1, h=0,70 m</t>
  </si>
  <si>
    <t>4.1.1</t>
  </si>
  <si>
    <t>4.1.2</t>
  </si>
  <si>
    <t>4.1.3</t>
  </si>
  <si>
    <t>4.1.4</t>
  </si>
  <si>
    <t>4.1.5</t>
  </si>
  <si>
    <t>4.1.6</t>
  </si>
  <si>
    <t>4.2.1</t>
  </si>
  <si>
    <t>4.2.2</t>
  </si>
  <si>
    <t>4.2.3</t>
  </si>
  <si>
    <t>4.2.4</t>
  </si>
  <si>
    <t>4.2.5</t>
  </si>
  <si>
    <r>
      <t>Skaldos pagrindo sluoksnis (</t>
    </r>
    <r>
      <rPr>
        <i/>
        <sz val="11"/>
        <color theme="1"/>
        <rFont val="Times New Roman"/>
        <family val="1"/>
        <charset val="186"/>
      </rPr>
      <t>h</t>
    </r>
    <r>
      <rPr>
        <sz val="11"/>
        <color theme="1"/>
        <rFont val="Times New Roman"/>
        <family val="1"/>
        <charset val="186"/>
      </rPr>
      <t>=0,20 m) iš nesurištojo mineralinių medžiagų mišinio fr. 0/45, iš kurių iki 30 proc. sudaro NAG (7 m</t>
    </r>
    <r>
      <rPr>
        <vertAlign val="superscript"/>
        <sz val="11"/>
        <color theme="1"/>
        <rFont val="Times New Roman"/>
        <family val="1"/>
        <charset val="186"/>
      </rPr>
      <t>3</t>
    </r>
    <r>
      <rPr>
        <sz val="11"/>
        <color theme="1"/>
        <rFont val="Times New Roman"/>
        <family val="1"/>
        <charset val="186"/>
      </rPr>
      <t>)</t>
    </r>
  </si>
  <si>
    <r>
      <t>Išlyginamasis sluoksnis (</t>
    </r>
    <r>
      <rPr>
        <i/>
        <sz val="11"/>
        <color theme="1"/>
        <rFont val="Times New Roman"/>
        <family val="1"/>
        <charset val="186"/>
      </rPr>
      <t>h</t>
    </r>
    <r>
      <rPr>
        <sz val="11"/>
        <color theme="1"/>
        <rFont val="Times New Roman"/>
        <family val="1"/>
        <charset val="186"/>
      </rPr>
      <t xml:space="preserve">=0,03 m) iš dolomitinės skaldos atsijų fr. 0/5 </t>
    </r>
  </si>
  <si>
    <t>Betoninės trinkelės (200x100x80 mm)</t>
  </si>
  <si>
    <t>Betoninės trinkelės (200x100x80 mm, pilkos ar kitos spalvos stovėjimo vietoms paženklinti)</t>
  </si>
  <si>
    <t>Iš viso skyriuje 4.1, 
Eur be PVM</t>
  </si>
  <si>
    <t>Pastaba: Teikėjas pildo pasirinktinai I arba II dangos konstrukcijos variantą</t>
  </si>
  <si>
    <t>Iš viso skyriuje 4.2, 
Eur be PVM</t>
  </si>
  <si>
    <t>m3</t>
  </si>
  <si>
    <t>m2</t>
  </si>
  <si>
    <t>4.3 Nuovažų dangų konstrukcijų įrengimo darbai, kai dangos konstrukcijos klasė DK 0,1, h=0,70 m</t>
  </si>
  <si>
    <t>4.3.1</t>
  </si>
  <si>
    <t>4.3.2</t>
  </si>
  <si>
    <t>4.3.3</t>
  </si>
  <si>
    <t>4.3.4</t>
  </si>
  <si>
    <t>Iš viso skyriuje 4.3, 
Eur be PVM</t>
  </si>
  <si>
    <r>
      <t>Apsauginis šalčiui atsparus sluoksnis (</t>
    </r>
    <r>
      <rPr>
        <i/>
        <sz val="11"/>
        <color theme="1"/>
        <rFont val="Times New Roman"/>
        <family val="1"/>
        <charset val="186"/>
      </rPr>
      <t>h</t>
    </r>
    <r>
      <rPr>
        <sz val="11"/>
        <color theme="1"/>
        <rFont val="Times New Roman"/>
        <family val="1"/>
        <charset val="186"/>
      </rPr>
      <t>≥0,36 m)</t>
    </r>
  </si>
  <si>
    <r>
      <t>Skaldos pagrindo sluoksnis (</t>
    </r>
    <r>
      <rPr>
        <i/>
        <sz val="11"/>
        <color theme="1"/>
        <rFont val="Times New Roman"/>
        <family val="1"/>
        <charset val="186"/>
      </rPr>
      <t>h</t>
    </r>
    <r>
      <rPr>
        <sz val="11"/>
        <color theme="1"/>
        <rFont val="Times New Roman"/>
        <family val="1"/>
        <charset val="186"/>
      </rPr>
      <t>=0,20 m) iš nesurištojo mineralinių medžiagų mišinio fr. 0/45, iš kurių iki 30 proc. sudaro NAG (3 m</t>
    </r>
    <r>
      <rPr>
        <vertAlign val="superscript"/>
        <sz val="11"/>
        <color theme="1"/>
        <rFont val="Times New Roman"/>
        <family val="1"/>
        <charset val="186"/>
      </rPr>
      <t>3</t>
    </r>
    <r>
      <rPr>
        <sz val="11"/>
        <color theme="1"/>
        <rFont val="Times New Roman"/>
        <family val="1"/>
        <charset val="186"/>
      </rPr>
      <t>)</t>
    </r>
  </si>
  <si>
    <r>
      <t>Išlyginamasis sluoksnis (</t>
    </r>
    <r>
      <rPr>
        <i/>
        <sz val="11"/>
        <color theme="1"/>
        <rFont val="Times New Roman"/>
        <family val="1"/>
        <charset val="186"/>
      </rPr>
      <t>h</t>
    </r>
    <r>
      <rPr>
        <sz val="11"/>
        <color theme="1"/>
        <rFont val="Times New Roman"/>
        <family val="1"/>
        <charset val="186"/>
      </rPr>
      <t>=0,03 m) iš dolomitinės skaldos atsijų fr. 0/5</t>
    </r>
  </si>
  <si>
    <t>4.4 Saugos salelių dangų konstrukcijų įrengimo darbai (h=0,45 m)</t>
  </si>
  <si>
    <t>4.4.1</t>
  </si>
  <si>
    <t>4.4.2</t>
  </si>
  <si>
    <t>4.4.3</t>
  </si>
  <si>
    <t>4.4.4</t>
  </si>
  <si>
    <t>Iš viso skyriuje 4.4, 
Eur be PVM</t>
  </si>
  <si>
    <r>
      <t>Apsauginis šalčiui atsparus sluoksnis (</t>
    </r>
    <r>
      <rPr>
        <i/>
        <sz val="11"/>
        <color theme="1"/>
        <rFont val="Times New Roman"/>
        <family val="1"/>
        <charset val="186"/>
      </rPr>
      <t>h</t>
    </r>
    <r>
      <rPr>
        <sz val="11"/>
        <color theme="1"/>
        <rFont val="Times New Roman"/>
        <family val="1"/>
        <charset val="186"/>
      </rPr>
      <t xml:space="preserve">≥0,29 m) </t>
    </r>
  </si>
  <si>
    <r>
      <t>Skaldos pagrindo sluoksnis (</t>
    </r>
    <r>
      <rPr>
        <i/>
        <sz val="11"/>
        <color theme="1"/>
        <rFont val="Times New Roman"/>
        <family val="1"/>
        <charset val="186"/>
      </rPr>
      <t>h</t>
    </r>
    <r>
      <rPr>
        <sz val="11"/>
        <color theme="1"/>
        <rFont val="Times New Roman"/>
        <family val="1"/>
        <charset val="186"/>
      </rPr>
      <t>=0,15 m) iš nesurištojo mineralinių medžiagų mišinio fr. 0/45, iš kurių iki 30 proc. sudaro NAG (2,5 m</t>
    </r>
    <r>
      <rPr>
        <vertAlign val="superscript"/>
        <sz val="11"/>
        <color theme="1"/>
        <rFont val="Times New Roman"/>
        <family val="1"/>
        <charset val="186"/>
      </rPr>
      <t>3</t>
    </r>
    <r>
      <rPr>
        <sz val="11"/>
        <color theme="1"/>
        <rFont val="Times New Roman"/>
        <family val="1"/>
        <charset val="186"/>
      </rPr>
      <t>)</t>
    </r>
  </si>
  <si>
    <t>4.5 Techninio šaligatvio dangos konstrukcijos įrengimo darbai (h=0,45 m)</t>
  </si>
  <si>
    <t>4.5.1</t>
  </si>
  <si>
    <t>4.5.2</t>
  </si>
  <si>
    <t>4.5.3</t>
  </si>
  <si>
    <t>4.5.4</t>
  </si>
  <si>
    <r>
      <t>Skaldos pagrindo sluoksnis (</t>
    </r>
    <r>
      <rPr>
        <i/>
        <sz val="11"/>
        <color theme="1"/>
        <rFont val="Times New Roman"/>
        <family val="1"/>
        <charset val="186"/>
      </rPr>
      <t>h</t>
    </r>
    <r>
      <rPr>
        <sz val="11"/>
        <color theme="1"/>
        <rFont val="Times New Roman"/>
        <family val="1"/>
        <charset val="186"/>
      </rPr>
      <t>=0,15 m) iš nesurištojo mineralinių medžiagų mišinio fr. 0/45, iš kurių iki 30 proc. sudaro NAG (7 m</t>
    </r>
    <r>
      <rPr>
        <vertAlign val="superscript"/>
        <sz val="11"/>
        <color theme="1"/>
        <rFont val="Times New Roman"/>
        <family val="1"/>
        <charset val="186"/>
      </rPr>
      <t>3</t>
    </r>
    <r>
      <rPr>
        <sz val="11"/>
        <color theme="1"/>
        <rFont val="Times New Roman"/>
        <family val="1"/>
        <charset val="186"/>
      </rPr>
      <t>)</t>
    </r>
  </si>
  <si>
    <t>Betoninės plytelės (500x500x80 mm)</t>
  </si>
  <si>
    <t>Iš viso skyriuje 4.5, 
Eur be PVM</t>
  </si>
  <si>
    <t>4.6 Gatvės dangos konstrukcijos sankryžų zonoje įrengimo darbai, kai dangos konstrukcijos klasė DK 2, h=0,70 m</t>
  </si>
  <si>
    <t>4.6.1</t>
  </si>
  <si>
    <t>4.6.2</t>
  </si>
  <si>
    <t>4.6.3</t>
  </si>
  <si>
    <t>4.6.4</t>
  </si>
  <si>
    <t>4.6.5</t>
  </si>
  <si>
    <t>4.6.6</t>
  </si>
  <si>
    <t>4.6.7</t>
  </si>
  <si>
    <r>
      <t>Apsauginis šalčiui atsparus sluoksnis (</t>
    </r>
    <r>
      <rPr>
        <i/>
        <sz val="11"/>
        <color theme="1"/>
        <rFont val="Times New Roman"/>
        <family val="1"/>
        <charset val="186"/>
      </rPr>
      <t>h</t>
    </r>
    <r>
      <rPr>
        <sz val="11"/>
        <color theme="1"/>
        <rFont val="Times New Roman"/>
        <family val="1"/>
        <charset val="186"/>
      </rPr>
      <t xml:space="preserve">≥0,33 m) </t>
    </r>
  </si>
  <si>
    <t>Asfalto pagrindo sluoksnis iš AC 32 PN asfalto mišinio (bitumo markė – 70/10), h – 10,0 cm</t>
  </si>
  <si>
    <t>Paklotų asfalto pasluoksnių nušlavimas mechaninėmis šluotomis</t>
  </si>
  <si>
    <t>Paklotų asfalto pasluoksnių pagruntavimas bitumine emulsija</t>
  </si>
  <si>
    <t>Apatinis asfalto sluoksnis iš AC 16 AS asfalto mišinio (bitumo markė – 50/70), h – 4,0 cm</t>
  </si>
  <si>
    <t>Viršutinis asfalto sluoksnis iš AC 11 VN asfalto mišinio (bitumo markė – PMB 45/80-55), h – 3,0 cm</t>
  </si>
  <si>
    <t>Iš viso skyriuje 4.6, 
Eur be PVM</t>
  </si>
  <si>
    <t>5.1 Alternatyvios gatvės dangos konstrukcijos įrengimo darbai, kai dangos konstrukcijos klasė DK 1, h=0,70 m</t>
  </si>
  <si>
    <t>5.1.1</t>
  </si>
  <si>
    <t>5.1.2</t>
  </si>
  <si>
    <t>5.1.3</t>
  </si>
  <si>
    <t>5.1.4</t>
  </si>
  <si>
    <t>5.1.5</t>
  </si>
  <si>
    <t>5.1.6</t>
  </si>
  <si>
    <r>
      <t>Apsauginis šalčiui atsparus sluoksnis (</t>
    </r>
    <r>
      <rPr>
        <i/>
        <sz val="11"/>
        <color theme="1"/>
        <rFont val="Times New Roman"/>
        <family val="1"/>
        <charset val="186"/>
      </rPr>
      <t>h</t>
    </r>
    <r>
      <rPr>
        <sz val="11"/>
        <color theme="1"/>
        <rFont val="Times New Roman"/>
        <family val="1"/>
        <charset val="186"/>
      </rPr>
      <t xml:space="preserve">≥0,31 m) </t>
    </r>
  </si>
  <si>
    <r>
      <t>Žvyro pagrindo sluoksnis (</t>
    </r>
    <r>
      <rPr>
        <i/>
        <sz val="11"/>
        <color theme="1"/>
        <rFont val="Times New Roman"/>
        <family val="1"/>
        <charset val="186"/>
      </rPr>
      <t>h</t>
    </r>
    <r>
      <rPr>
        <sz val="11"/>
        <color theme="1"/>
        <rFont val="Times New Roman"/>
        <family val="1"/>
        <charset val="186"/>
      </rPr>
      <t>=0,25 m) iš nesurištojo mineralinių medžiagų mišinio fr. 0/45, iš kurių iki 30 proc. sudaro NAG (173 m</t>
    </r>
    <r>
      <rPr>
        <vertAlign val="superscript"/>
        <sz val="11"/>
        <color theme="1"/>
        <rFont val="Times New Roman"/>
        <family val="1"/>
        <charset val="186"/>
      </rPr>
      <t>3</t>
    </r>
    <r>
      <rPr>
        <sz val="11"/>
        <color theme="1"/>
        <rFont val="Times New Roman"/>
        <family val="1"/>
        <charset val="186"/>
      </rPr>
      <t>)</t>
    </r>
  </si>
  <si>
    <t>Asfalto pagrindo sluoksnis iš AC 32 PN asfalto mišinio (bitumo markė – 70/100)</t>
  </si>
  <si>
    <t>Iš viso skyriuje 5.1, 
Eur be PVM</t>
  </si>
  <si>
    <t>5.2 Alternatyvių automobilių stovėjimo vietų dangos konstrukcijos įrengimo darbai, kai dangos konstrukcijos klasė DK 0,1, h=0,70 m</t>
  </si>
  <si>
    <t>5.2.1</t>
  </si>
  <si>
    <t>5.2.2</t>
  </si>
  <si>
    <t>5.2.3</t>
  </si>
  <si>
    <t>5.2.4</t>
  </si>
  <si>
    <t>5.2.5</t>
  </si>
  <si>
    <r>
      <t>Apsauginis šalčiui atsparus sluoksnis (</t>
    </r>
    <r>
      <rPr>
        <i/>
        <sz val="11"/>
        <color theme="1"/>
        <rFont val="Times New Roman"/>
        <family val="1"/>
        <charset val="186"/>
      </rPr>
      <t>h</t>
    </r>
    <r>
      <rPr>
        <sz val="11"/>
        <color theme="1"/>
        <rFont val="Times New Roman"/>
        <family val="1"/>
        <charset val="186"/>
      </rPr>
      <t>≥0,34 m)</t>
    </r>
  </si>
  <si>
    <r>
      <t>Žvyro pagrindo sluoksnis (</t>
    </r>
    <r>
      <rPr>
        <i/>
        <sz val="11"/>
        <color theme="1"/>
        <rFont val="Times New Roman"/>
        <family val="1"/>
        <charset val="186"/>
      </rPr>
      <t>h</t>
    </r>
    <r>
      <rPr>
        <sz val="11"/>
        <color theme="1"/>
        <rFont val="Times New Roman"/>
        <family val="1"/>
        <charset val="186"/>
      </rPr>
      <t>=0,25 m) iš nesurištojo mineralinių medžiagų mišinio fr. 0/45, iš kurių iki 30 proc. sudaro NAG (7 m</t>
    </r>
    <r>
      <rPr>
        <vertAlign val="superscript"/>
        <sz val="11"/>
        <color theme="1"/>
        <rFont val="Times New Roman"/>
        <family val="1"/>
        <charset val="186"/>
      </rPr>
      <t>3</t>
    </r>
    <r>
      <rPr>
        <sz val="11"/>
        <color theme="1"/>
        <rFont val="Times New Roman"/>
        <family val="1"/>
        <charset val="186"/>
      </rPr>
      <t>)</t>
    </r>
  </si>
  <si>
    <t>Iš viso skyriuje 5.2, 
Eur be PVM</t>
  </si>
  <si>
    <t>5.3 Alternatyvių nuovažų dangų konstrukcijų įrengimo darbai, kai dangos konstrukcijos klasė DK 0,1, h=0,70 m</t>
  </si>
  <si>
    <t>5.3.1</t>
  </si>
  <si>
    <t>5.3.2</t>
  </si>
  <si>
    <t>5.3.3</t>
  </si>
  <si>
    <t>5.3.4</t>
  </si>
  <si>
    <r>
      <t>Žvyro pagrindo sluoksnis (</t>
    </r>
    <r>
      <rPr>
        <i/>
        <sz val="11"/>
        <color theme="1"/>
        <rFont val="Times New Roman"/>
        <family val="1"/>
        <charset val="186"/>
      </rPr>
      <t>h</t>
    </r>
    <r>
      <rPr>
        <sz val="11"/>
        <color theme="1"/>
        <rFont val="Times New Roman"/>
        <family val="1"/>
        <charset val="186"/>
      </rPr>
      <t>=0,25 m) iš nesurištojo mineralinių medžiagų mišinio fr. 0/45, iš kurių iki 30 proc. sudaro NAG (3 m</t>
    </r>
    <r>
      <rPr>
        <vertAlign val="superscript"/>
        <sz val="11"/>
        <color theme="1"/>
        <rFont val="Times New Roman"/>
        <family val="1"/>
        <charset val="186"/>
      </rPr>
      <t>3</t>
    </r>
    <r>
      <rPr>
        <sz val="11"/>
        <color theme="1"/>
        <rFont val="Times New Roman"/>
        <family val="1"/>
        <charset val="186"/>
      </rPr>
      <t>)</t>
    </r>
  </si>
  <si>
    <t>Iš viso skyriuje 5.3, 
Eur be PVM</t>
  </si>
  <si>
    <t>5.4 Alternatyvių saugos salelių dangų konstrukcijų įrengimo darbai (h=0,45 m)</t>
  </si>
  <si>
    <t>5.4.1</t>
  </si>
  <si>
    <t>5.4.2</t>
  </si>
  <si>
    <t>5.4.3</t>
  </si>
  <si>
    <t>5.4.4</t>
  </si>
  <si>
    <r>
      <t>Apsauginis šalčiui atsparus sluoksnis (</t>
    </r>
    <r>
      <rPr>
        <i/>
        <sz val="11"/>
        <color theme="1"/>
        <rFont val="Times New Roman"/>
        <family val="1"/>
        <charset val="186"/>
      </rPr>
      <t>h</t>
    </r>
    <r>
      <rPr>
        <sz val="11"/>
        <color theme="1"/>
        <rFont val="Times New Roman"/>
        <family val="1"/>
        <charset val="186"/>
      </rPr>
      <t xml:space="preserve">≥0,24 m) </t>
    </r>
  </si>
  <si>
    <r>
      <t>Žvyro pagrindo sluoksnis (</t>
    </r>
    <r>
      <rPr>
        <i/>
        <sz val="11"/>
        <color theme="1"/>
        <rFont val="Times New Roman"/>
        <family val="1"/>
        <charset val="186"/>
      </rPr>
      <t>h</t>
    </r>
    <r>
      <rPr>
        <sz val="11"/>
        <color theme="1"/>
        <rFont val="Times New Roman"/>
        <family val="1"/>
        <charset val="186"/>
      </rPr>
      <t>=0,20 m) iš nesurištojo mineralinių medžiagų mišinio fr. 0/45, iš kurių iki 30 proc. sudaro NAG (2,5 m</t>
    </r>
    <r>
      <rPr>
        <vertAlign val="superscript"/>
        <sz val="11"/>
        <color theme="1"/>
        <rFont val="Times New Roman"/>
        <family val="1"/>
        <charset val="186"/>
      </rPr>
      <t>3</t>
    </r>
    <r>
      <rPr>
        <sz val="11"/>
        <color theme="1"/>
        <rFont val="Times New Roman"/>
        <family val="1"/>
        <charset val="186"/>
      </rPr>
      <t>)</t>
    </r>
  </si>
  <si>
    <r>
      <t>Išlyginamasis sluoksnis (</t>
    </r>
    <r>
      <rPr>
        <i/>
        <sz val="11"/>
        <color theme="1"/>
        <rFont val="Times New Roman"/>
        <family val="1"/>
        <charset val="186"/>
      </rPr>
      <t>h</t>
    </r>
    <r>
      <rPr>
        <sz val="11"/>
        <color theme="1"/>
        <rFont val="Times New Roman"/>
        <family val="1"/>
        <charset val="186"/>
      </rPr>
      <t xml:space="preserve">=0,03 m)  iš dolomitinės skaldos atsijų fr. 0/5 </t>
    </r>
  </si>
  <si>
    <t>Iš viso skyriuje 5.4, 
Eur be PVM</t>
  </si>
  <si>
    <t>5.5 Alternatyvios techninio šaligatvio dangos konstrukcijos įrengimo darbai (h=0,45 m)</t>
  </si>
  <si>
    <t>5.5.1</t>
  </si>
  <si>
    <t>5.5.2</t>
  </si>
  <si>
    <t>5.5.3</t>
  </si>
  <si>
    <t>5.5.4</t>
  </si>
  <si>
    <r>
      <t>Žvyro pagrindo sluoksnis (</t>
    </r>
    <r>
      <rPr>
        <i/>
        <sz val="11"/>
        <color theme="1"/>
        <rFont val="Times New Roman"/>
        <family val="1"/>
        <charset val="186"/>
      </rPr>
      <t>h</t>
    </r>
    <r>
      <rPr>
        <sz val="11"/>
        <color theme="1"/>
        <rFont val="Times New Roman"/>
        <family val="1"/>
        <charset val="186"/>
      </rPr>
      <t>=0,20 m) iš nesurištojo mineralinių medžiagų mišinio fr. 0/45, iš kurių iki 30 proc. sudaro NAG (7 m</t>
    </r>
    <r>
      <rPr>
        <vertAlign val="superscript"/>
        <sz val="11"/>
        <color theme="1"/>
        <rFont val="Times New Roman"/>
        <family val="1"/>
        <charset val="186"/>
      </rPr>
      <t>3</t>
    </r>
    <r>
      <rPr>
        <sz val="11"/>
        <color theme="1"/>
        <rFont val="Times New Roman"/>
        <family val="1"/>
        <charset val="186"/>
      </rPr>
      <t>)</t>
    </r>
  </si>
  <si>
    <t>Iš viso skyriuje 5.5, 
Eur be PVM</t>
  </si>
  <si>
    <t>5.6 Gatvės dangos konstrukcijos sankryžų zonoje įrengimo darbai, kai dangos konstrukcijos klasė DK 2, h=0,70 m</t>
  </si>
  <si>
    <t>5.6.1</t>
  </si>
  <si>
    <t>5.6.2</t>
  </si>
  <si>
    <t>5.6.3</t>
  </si>
  <si>
    <t>5.6.4</t>
  </si>
  <si>
    <t>5.6.5</t>
  </si>
  <si>
    <t>5.6.6</t>
  </si>
  <si>
    <t>5.6.7</t>
  </si>
  <si>
    <r>
      <t>Apsauginis šalčiui atsparus sluoksnis (</t>
    </r>
    <r>
      <rPr>
        <i/>
        <sz val="11"/>
        <color theme="1"/>
        <rFont val="Times New Roman"/>
        <family val="1"/>
        <charset val="186"/>
      </rPr>
      <t>h</t>
    </r>
    <r>
      <rPr>
        <sz val="11"/>
        <color theme="1"/>
        <rFont val="Times New Roman"/>
        <family val="1"/>
        <charset val="186"/>
      </rPr>
      <t xml:space="preserve">≥0,28 m) </t>
    </r>
  </si>
  <si>
    <t>Apatinis asfalto sluoksnis iš AC 16 AN asfalto mišinio (bitumo markė – 50/70), h – 4,0 cm</t>
  </si>
  <si>
    <t>Iš viso skyriuje 5.6, 
Eur be PVM</t>
  </si>
  <si>
    <t>5.7 Taktilinių paviršių įrengimo darbai (abiem dangos konstrukcijos variantams)</t>
  </si>
  <si>
    <t>5.7.1</t>
  </si>
  <si>
    <t>5.7.2</t>
  </si>
  <si>
    <t>Taktilinės betoninės trinkelės su iškilimais (200x100x80 mm, įrengiamos kelio statinio ribose)</t>
  </si>
  <si>
    <t>Taktilinės betoninės trinkelės su iškilimais (200x100x80 mm, įrengiamos už kelio statinio ribų)</t>
  </si>
  <si>
    <t>Iš viso skyriuje 5.7, 
Eur be PVM</t>
  </si>
  <si>
    <t>6. Žaliųjų plotų įrengimas</t>
  </si>
  <si>
    <t>Veja apsėtos dangos iš atsivežto dirvožemio (h=0,10 m) įrengimas</t>
  </si>
  <si>
    <t>7. Esamo šaligatvio dangų atstatymo darbai</t>
  </si>
  <si>
    <r>
      <t>Atstatomas skaldos/žvyro pagrindo sluoksnis (</t>
    </r>
    <r>
      <rPr>
        <i/>
        <sz val="11"/>
        <color theme="1"/>
        <rFont val="Times New Roman"/>
        <family val="1"/>
        <charset val="186"/>
      </rPr>
      <t>h</t>
    </r>
    <r>
      <rPr>
        <sz val="11"/>
        <color theme="1"/>
        <rFont val="Times New Roman"/>
        <family val="1"/>
        <charset val="186"/>
      </rPr>
      <t>=0,15-0,20 m) iš nesurištojo mineralinių medžiagų mišinio fr. 0/45</t>
    </r>
  </si>
  <si>
    <t>Atstatomas išlyginamasis sluoksnis iš dolomitinės skaldos atsijų fr. 0/5</t>
  </si>
  <si>
    <t>Atstatoma esama betoninių trinkelių danga</t>
  </si>
  <si>
    <t>8. Kelio ženklų įrengimo ir horizontalaus ženklinimo įrengimas</t>
  </si>
  <si>
    <t>8.10</t>
  </si>
  <si>
    <t>8.11</t>
  </si>
  <si>
    <t>8.12</t>
  </si>
  <si>
    <t>8.13</t>
  </si>
  <si>
    <t>8.14</t>
  </si>
  <si>
    <t>8.15</t>
  </si>
  <si>
    <t>8.16</t>
  </si>
  <si>
    <t>Vienstiebių cinkuotų plieninių vamzdinių kelio ženklų stulpelių (PVS) įrengimas ant betoninio pamato</t>
  </si>
  <si>
    <t>Dvistiebių cinkuotų plieninių vamzdinių kelio ženklų stulpelių (PVS) įrengimas ant betoninio pamato</t>
  </si>
  <si>
    <t xml:space="preserve">Horizontaliojo ženklinimo tipo „1.1 Siaura ištisinė linija“ (linijos plotis 0,12 m) įrengimas iš termoplasto </t>
  </si>
  <si>
    <t>Horizontaliojo ženklinimo tipo „1.3 Dviguba ištisinė linija, sudaryta iš dviejų siaurų lygiagrečių linijų“ (linijos plotis 0,12 m, tarpas tarp linijų - 0,12 m) įrengimas iš termoplasto (nurodytas kiekis yra ruožo ilgio).</t>
  </si>
  <si>
    <t>Horizontaliojo ženklinimo tipo „1.7 Siaura brūkšninė linija“ (linijos plotis 0,12 m, brūkšnio ir tarpo santykis 1:1) įrengimas iš termoplasto</t>
  </si>
  <si>
    <t>Horizontaliojo ženklinimo tipo „1.8 Plati brūkšninė linija“ (linijos plotis 0,25 m, brūkšnio ir tarpo santykis 1:3) įrengimas iš termoplasto</t>
  </si>
  <si>
    <t>Horizontaliojo ženklinimo tipo „1.12 Iš trikampių sudaryta linija“ įrengimas iš termoplasto</t>
  </si>
  <si>
    <t>Horizontaliojo ženklinimo tipo „1.13.1 Pėsčiųjų perėja „Zebras““ (vienos juostos ilgis - 4,00 m, plotis - 0,50 m, tarpo plotis tarp dviejų juostų - 0,50 m) įrengimas iš termoplasto</t>
  </si>
  <si>
    <t>Horizontaliojo ženklinimo tipo „1.15 Tankiai užbrūkšniuotas plotas“ įrengimas iš termoplasto</t>
  </si>
  <si>
    <t>Horizontaliojo ženklinimo tipo „1.16 Sankryžose naudojamos rodyklės“ įrengimas iš termoplasto</t>
  </si>
  <si>
    <t>Kelio drenažo iš PVC D-113 mm (vid.) vamzdžių įrengimas ant 10 cm smėlio pagrindo, užpilant drenažą smėliu (20 cm virš vamzdžio) ir sutankinant.</t>
  </si>
  <si>
    <t>9. Drenažo įrengimas</t>
  </si>
  <si>
    <t>10. Kiti darbai</t>
  </si>
  <si>
    <t>10.2</t>
  </si>
  <si>
    <t>Žvalgomųjų archeologinių tyrimų atlikimas</t>
  </si>
  <si>
    <t>1.  Paruošiamieji ir ardymo darbai</t>
  </si>
  <si>
    <t>Esamos trinkelių dangos demontavimas</t>
  </si>
  <si>
    <t>Esmų tvirtinimo plokščių demonmtavimas</t>
  </si>
  <si>
    <t>Statybinio laužo pakrovimas ir išvežimas</t>
  </si>
  <si>
    <t>2.  Žemės darbai</t>
  </si>
  <si>
    <t>Grunto iškasimas, gruntą supilant vietoje</t>
  </si>
  <si>
    <t>Grunto iškasimas, pakrovimas ir išvežimas</t>
  </si>
  <si>
    <t>Pagrindų po vamzdžiais įrengimas iš esamo grunto</t>
  </si>
  <si>
    <t>Vamzdynų pirminis užpylimas esamu gruntu, sutankinant gruntą</t>
  </si>
  <si>
    <t>Tranšėjų užpylimas esamu gruntu ekskavatoriumi, sutankinant gruntą</t>
  </si>
  <si>
    <t>3. Lietaus nuotekų tinklai</t>
  </si>
  <si>
    <t>Naftos produktų atskirtuvo Q-30l/s įrengimas</t>
  </si>
  <si>
    <t>3.8</t>
  </si>
  <si>
    <t>3.9</t>
  </si>
  <si>
    <t>3.10</t>
  </si>
  <si>
    <t>3.11</t>
  </si>
  <si>
    <t>3.12</t>
  </si>
  <si>
    <t>3.13</t>
  </si>
  <si>
    <t>3.14</t>
  </si>
  <si>
    <t>3.15</t>
  </si>
  <si>
    <t>3.16</t>
  </si>
  <si>
    <t>Plastikiniai protarpinių d- 200 mm vamzdžio perėjimui per šulinio sienelę montavimas</t>
  </si>
  <si>
    <t>Plastikiniai protarpinių d- 250 mm vamzdžio perėjimui per šulinio sienelę montavimas</t>
  </si>
  <si>
    <t>Plastikiniai protarpinių d- 400 mm vamzdžio perėjimui per šulinio sienelę montavimas</t>
  </si>
  <si>
    <t>Plastikiniai protarpinių d- 500 mm vamzdžio perėjimui per šulinio sienelę montavimas</t>
  </si>
  <si>
    <t>Nuotekų surinkimo tinklų plastikiniais vamzdžiais d-200 klojimas</t>
  </si>
  <si>
    <t>Nuotekų surinkimo tinklų plastikiniais vamzdžiais d-250 klojimas</t>
  </si>
  <si>
    <t>Nuotekų surinkimo tinklų plastikiniais vamzdžiais d-400 klojimas</t>
  </si>
  <si>
    <t>Nuotekų surinkimo tinklų plastikiniais vamzdžiais d-500 klojimas</t>
  </si>
  <si>
    <t>3.17</t>
  </si>
  <si>
    <t>3.18</t>
  </si>
  <si>
    <t>3.19</t>
  </si>
  <si>
    <t>3.20</t>
  </si>
  <si>
    <t>3.21</t>
  </si>
  <si>
    <t>Ištekėjimo žiočių įrengimas d500</t>
  </si>
  <si>
    <t>Savitakinių lietaus nuotekų vamzdynųhidraulinis bandymas</t>
  </si>
  <si>
    <t>Vamzdyno vidaus apžiūra, darant vaizdo įrašą</t>
  </si>
  <si>
    <t>Komunikacijų žymėjimo ženklų įrengimas</t>
  </si>
  <si>
    <t>4. Atstatomos dangos</t>
  </si>
  <si>
    <t>14 cm apsauginis šalčiui atsparus sluoksnio įrengimas</t>
  </si>
  <si>
    <t>15 cm skaldos 0/32 pagrindo sluoksnio įrengimas</t>
  </si>
  <si>
    <t>Betoninių trinkelių dangos (8 cm) įrengimas</t>
  </si>
  <si>
    <t>3 cm išlyginamasis sluoksnis iš dolomitinės skaldos atsijų fr. 0/5</t>
  </si>
  <si>
    <t>15 cm skaldos pagrindo sluoksnio iš nesurištojo mineralinių medžiagų mišinio fr. 0/45 įrengimas</t>
  </si>
  <si>
    <t>DARBŲ KIEKIŲ ŽINIARAŠTIS NR. 2 – LIETAUS VANDENS NUOTEKŲ ŠALINIMO DALIS</t>
  </si>
  <si>
    <t>Lietaus vandens nuotekų šalinimo dalis</t>
  </si>
  <si>
    <t>Susisiekimo dalis</t>
  </si>
  <si>
    <t>Valstybinės reikšmės krašto kelio Nr. 115 Ukmergė–Molėtai ruožo nuo 0,512 iki 0,836 km rekonstravimas</t>
  </si>
  <si>
    <r>
      <t xml:space="preserve">Negrąžinamos medžiagos – </t>
    </r>
    <r>
      <rPr>
        <i/>
        <sz val="12"/>
        <color theme="1"/>
        <rFont val="Times New Roman"/>
        <family val="1"/>
        <charset val="186"/>
      </rPr>
      <t>frezuoto asfalto granulės – įkainis 11,20 Eur/m</t>
    </r>
    <r>
      <rPr>
        <i/>
        <vertAlign val="superscript"/>
        <sz val="12"/>
        <color theme="1"/>
        <rFont val="Times New Roman"/>
        <family val="1"/>
        <charset val="186"/>
      </rPr>
      <t>3</t>
    </r>
    <r>
      <rPr>
        <i/>
        <sz val="12"/>
        <color theme="1"/>
        <rFont val="Times New Roman"/>
        <family val="1"/>
        <charset val="186"/>
      </rPr>
      <t xml:space="preserve"> (sąmatoje įvertinamas su minuso ženklu)</t>
    </r>
  </si>
  <si>
    <r>
      <t xml:space="preserve">Negrąžinamos medžiagos – </t>
    </r>
    <r>
      <rPr>
        <i/>
        <sz val="12"/>
        <color theme="1"/>
        <rFont val="Times New Roman"/>
        <family val="1"/>
        <charset val="186"/>
      </rPr>
      <t>grindinio akmenys – įkainis 40,5 Eur/m</t>
    </r>
    <r>
      <rPr>
        <i/>
        <vertAlign val="superscript"/>
        <sz val="12"/>
        <color theme="1"/>
        <rFont val="Times New Roman"/>
        <family val="1"/>
        <charset val="186"/>
      </rPr>
      <t>3</t>
    </r>
    <r>
      <rPr>
        <i/>
        <sz val="12"/>
        <color theme="1"/>
        <rFont val="Times New Roman"/>
        <family val="1"/>
        <charset val="186"/>
      </rPr>
      <t xml:space="preserve"> (sąmatoje įvertinamas su minuso ženklu)</t>
    </r>
  </si>
  <si>
    <t>Plotų planiravimas mechanizuotu būdu</t>
  </si>
  <si>
    <t>Plotų planiravimas rankiniu būdu</t>
  </si>
  <si>
    <r>
      <t>Atstatomas apsauginis šalčiui atsparus sluoksnis (</t>
    </r>
    <r>
      <rPr>
        <i/>
        <sz val="11"/>
        <color theme="1"/>
        <rFont val="Times New Roman"/>
        <family val="1"/>
        <charset val="186"/>
      </rPr>
      <t>h</t>
    </r>
    <r>
      <rPr>
        <sz val="11"/>
        <color theme="1"/>
        <rFont val="Times New Roman"/>
        <family val="1"/>
        <charset val="186"/>
      </rPr>
      <t>≥0,24-0,29 m)</t>
    </r>
  </si>
  <si>
    <t>Kelio ženklų skydų įrengimas ant plieninių vamzdinių kelio ženklų stulpelių (PVS) iš kurių: vertikaliojo ženklinimo Nr. 2.3 perkėlimas</t>
  </si>
  <si>
    <t>Kelio ženklų skydų įrengimas ant plieninių vamzdinių kelio ženklų stulpelių (PVS) iš kurių: perkeliami esami skydai</t>
  </si>
  <si>
    <t>Kelio ženklų skydų įrengimas ant plieninių vamzdinių kelio ženklų stulpelių (PVS) iš kurių: vertikaliojo ženklinimo Nr. 2.1 įrengimas</t>
  </si>
  <si>
    <t>Kelio ženklų skydų įrengimas ant perkeliamų apšvietimo atramų, iš kurių: įrengiami nauji skydai</t>
  </si>
  <si>
    <t>Kelio ženklų skydų įrengimas ant perkeliamų apšvietimo atramų, iš kurių: perkeliami esami skydai</t>
  </si>
  <si>
    <t>Kelio ženklų skydų įrengimas ant plieninių vamzdinių kelio ženklų stulpelių (PVS) iš kurių: įrengiami nauji skydai</t>
  </si>
  <si>
    <t>Apvalių surenkamų gelžbetoninių lietaus nuotakyno šulinių įrengimas šlapiuose gruntuose, kai šulinių skersmuo d1000 m (surenkamos g/b konstrukcijos) (3 kompl.): 
-	betonas latakams – 2,00 m3;
-	kalaus ketaus sunkaus plaukiojančio tipo liukas (iki 40,0t) – 7,00 kompl.</t>
  </si>
  <si>
    <t>Apvalių surenkamų gelžbetoninių lietaus nuotakyno šulinių įrengimas šlapiuose gruntuose, kai šulinių skersmuo d1500 m (surenkamos g/b konstrukcijos) (4 kompl.)
-	betonas latakams – 3,10 m3;
-	kalaus ketaus sunkaus plaukiojančio tipo liukas (iki 40,0t) – 1,00 kompl.;
-	kalaus ketaus sunkaus plaukiojančio tipo liukas (iki 12,5t) – 3,00 kompl.</t>
  </si>
  <si>
    <t>Apvalių surenkamų gelžbetoninių lietaus nuotakyno šulinių įrengimas šlapiuose gruntuose, kai šulinių skersmuo d2000 m (surenkamos g/b konstrukcijos) (2 kompl.);
-	betonas latakams – 2,80 m3;
-	kalaus ketaus sunkaus plaukiojančio tipo liukas (iki 40,0t) – 1,00 kompl.;
-	kalaus ketaus sunkaus plaukiojančio tipo liukas (iki 12,5t) – 1,00 kompl.</t>
  </si>
  <si>
    <t>Šulinių PVC Ø425 mm su jungiamosiomis fasoninėmis dalimis bei dugnu pastatymas:
-	kalaus ketaus „bordiūrinės“ grotelės montuojamos ant PVC Ø425 mm šulinio – 11,00 kompl.;
-	kalaus ketaus kvadratinės grotelės montuojamos ant Ø425 mm šulinio (atlaikančios 40 t apkrovą) – 5,00 kompl.;
-	PVC šulinio stovas Ø425 mm – 27,00 kompl.;
-	šulinio Ø425 mm dugnas/kinetė – 16,00 kompl.</t>
  </si>
  <si>
    <t>Kritimo stovų d200 įrengimas:
-	PVC ø200 vamzdis – 2,00 m;
-	PVC trišakis ø200/90 mm – 2,00 vnt.;
-	PVC alkūnė ø200/45 mm – 2,00 vnt.</t>
  </si>
  <si>
    <t>Kritimo stovų d250 įrengimas:
-	PVC ø250 vamzdis– 1,00 m;
-	PVC trišakis ø250/90 mm – 1,00 vnt.;
-	PVC alkūnė ø250/45 mm – 1,00 vnt.</t>
  </si>
  <si>
    <t>Srauto slopinimo grotų gamyba ir įrengimas:
-	Metalas grotų gamybai – 100 kg</t>
  </si>
  <si>
    <t>Sieninio uždorio šulinyje montavimas:
-	Betonas – 1,00 m3;
-	Sieninis uždorius dn500 – 1,00 kompl.</t>
  </si>
  <si>
    <t>Tvirtinimo plokščių 49x49x8cm įrengimas ant 3 cm cemento skiedinio pagrindo</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</si>
  <si>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</si>
  <si>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</si>
  <si>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</si>
  <si>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laikomos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</si>
  <si>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</si>
  <si>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</si>
  <si>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</si>
  <si>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rFont val="Times New Roman"/>
        <family val="1"/>
        <charset val="186"/>
      </rPr>
      <t>AB „Kelių priežiūra“ Ukmergės kelių tarnybos Širvintų meistrija, Zibalų g. 55, Širvintos</t>
    </r>
  </si>
  <si>
    <t>Darbų kiekių žin.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</si>
</sst>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2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i/>
      <sz val="11"/>
      <color theme="1"/>
      <name val="Times New Roman"/>
      <family val="1"/>
      <charset val="186"/>
    </font>
    <font>
      <vertAlign val="subscript"/>
      <sz val="11"/>
      <color theme="1"/>
      <name val="Times New Roman"/>
      <family val="1"/>
      <charset val="186"/>
    </font>
    <font>
      <vertAlign val="superscript"/>
      <sz val="11"/>
      <color theme="1"/>
      <name val="Times New Roman"/>
      <family val="1"/>
      <charset val="186"/>
    </font>
    <font>
      <i/>
      <sz val="12"/>
      <color theme="1"/>
      <name val="Times New Roman"/>
      <family val="1"/>
      <charset val="186"/>
    </font>
    <font>
      <i/>
      <vertAlign val="superscript"/>
      <sz val="12"/>
      <color theme="1"/>
      <name val="Times New Roman"/>
      <family val="1"/>
      <charset val="186"/>
    </font>
    <font>
      <i/>
      <vertAlign val="superscript"/>
      <sz val="11"/>
      <color theme="1"/>
      <name val="Times New Roman"/>
      <family val="1"/>
      <charset val="186"/>
    </font>
    <font>
      <b/>
      <sz val="14"/>
      <name val="Times New Roman"/>
      <family val="1"/>
      <charset val="186"/>
    </font>
    <font>
      <b/>
      <sz val="12"/>
      <name val="Times New Roman"/>
      <family val="1"/>
      <charset val="186"/>
    </font>
    <font>
      <b/>
      <sz val="10"/>
      <name val="Times New Roman"/>
      <family val="1"/>
    </font>
    <font>
      <sz val="10"/>
      <name val="Times New Roman"/>
      <family val="1"/>
    </font>
    <font>
      <sz val="10"/>
      <color theme="1"/>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style="medium">
        <color indexed="64"/>
      </top>
      <bottom/>
      <diagonal/>
    </border>
    <border>
      <left style="thin">
        <color indexed="64"/>
      </left>
      <right/>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5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2" xfId="0" applyNumberFormat="1" applyFont="1" applyFill="1" applyBorder="1" applyAlignment="1" applyProtection="1">
      <alignment horizontal="center" vertical="center" wrapText="1"/>
      <protection locked="0"/>
    </xf>
    <xf numFmtId="49" fontId="9"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4" fontId="4" fillId="4" borderId="10" xfId="4" applyNumberFormat="1" applyFont="1" applyFill="1" applyBorder="1" applyAlignment="1" applyProtection="1">
      <alignment horizontal="center" vertical="center" wrapText="1"/>
      <protection locked="0"/>
    </xf>
    <xf numFmtId="4" fontId="5" fillId="0" borderId="11" xfId="0" applyNumberFormat="1" applyFont="1" applyBorder="1" applyAlignment="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2" xfId="3" applyFont="1" applyBorder="1" applyAlignment="1">
      <alignment horizontal="center" vertical="center" wrapText="1"/>
    </xf>
    <xf numFmtId="4" fontId="4" fillId="0" borderId="11"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6" xfId="0" applyNumberFormat="1" applyFont="1" applyBorder="1" applyAlignment="1">
      <alignment horizontal="center" vertical="center" wrapText="1"/>
    </xf>
    <xf numFmtId="0" fontId="2" fillId="0" borderId="16" xfId="2" applyFont="1" applyBorder="1" applyAlignment="1" applyProtection="1">
      <alignment horizontal="center" vertical="center" wrapText="1"/>
    </xf>
    <xf numFmtId="49" fontId="9" fillId="0" borderId="17" xfId="0" applyNumberFormat="1" applyFont="1" applyBorder="1" applyAlignment="1">
      <alignment horizontal="center" vertical="center" wrapText="1"/>
    </xf>
    <xf numFmtId="49" fontId="9" fillId="0" borderId="18" xfId="0" applyNumberFormat="1" applyFont="1" applyBorder="1" applyAlignment="1">
      <alignment horizontal="center" vertical="center" wrapText="1"/>
    </xf>
    <xf numFmtId="49" fontId="5" fillId="0" borderId="17" xfId="0" applyNumberFormat="1" applyFont="1" applyBorder="1" applyAlignment="1">
      <alignment horizontal="left" vertical="center" wrapText="1"/>
    </xf>
    <xf numFmtId="0" fontId="7" fillId="0" borderId="1" xfId="0" applyFont="1" applyBorder="1" applyAlignment="1">
      <alignment vertical="center" wrapText="1"/>
    </xf>
    <xf numFmtId="0" fontId="16" fillId="0" borderId="1" xfId="0" applyFont="1" applyBorder="1" applyAlignment="1">
      <alignment vertical="center" wrapText="1"/>
    </xf>
    <xf numFmtId="4" fontId="4" fillId="4" borderId="19" xfId="3" applyNumberFormat="1" applyFont="1" applyFill="1" applyBorder="1" applyAlignment="1" applyProtection="1">
      <alignment horizontal="center" vertical="center" wrapText="1"/>
      <protection locked="0"/>
    </xf>
    <xf numFmtId="4" fontId="4" fillId="4" borderId="20" xfId="3" applyNumberFormat="1" applyFont="1" applyFill="1" applyBorder="1" applyAlignment="1" applyProtection="1">
      <alignment horizontal="center" vertical="center" wrapText="1"/>
      <protection locked="0"/>
    </xf>
    <xf numFmtId="2" fontId="2" fillId="0" borderId="16" xfId="2" applyNumberFormat="1" applyFont="1" applyBorder="1" applyAlignment="1" applyProtection="1">
      <alignment horizontal="center" vertical="center" wrapText="1"/>
    </xf>
    <xf numFmtId="49" fontId="5" fillId="0" borderId="17" xfId="0" applyNumberFormat="1" applyFont="1" applyBorder="1" applyAlignment="1">
      <alignment horizontal="center" vertical="center" wrapText="1"/>
    </xf>
    <xf numFmtId="2" fontId="5" fillId="0" borderId="17" xfId="0" applyNumberFormat="1" applyFont="1" applyBorder="1" applyAlignment="1">
      <alignment horizontal="center" vertical="center"/>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9" fillId="0" borderId="21" xfId="0" applyNumberFormat="1" applyFont="1" applyBorder="1" applyAlignment="1">
      <alignment horizontal="center" vertical="center" wrapText="1"/>
    </xf>
    <xf numFmtId="0" fontId="7" fillId="0" borderId="16" xfId="0" applyFont="1" applyBorder="1" applyAlignment="1">
      <alignment vertical="center" wrapText="1"/>
    </xf>
    <xf numFmtId="0" fontId="7" fillId="0" borderId="16" xfId="0" applyFont="1" applyBorder="1" applyAlignment="1">
      <alignment horizontal="center" vertical="center" wrapText="1"/>
    </xf>
    <xf numFmtId="0" fontId="7" fillId="0" borderId="5" xfId="0" applyFont="1" applyBorder="1" applyAlignment="1">
      <alignment horizontal="center" vertical="center" wrapText="1"/>
    </xf>
    <xf numFmtId="164" fontId="5" fillId="4" borderId="19" xfId="0" applyNumberFormat="1" applyFont="1" applyFill="1" applyBorder="1" applyAlignment="1" applyProtection="1">
      <alignment horizontal="center" vertical="center"/>
      <protection locked="0"/>
    </xf>
    <xf numFmtId="164" fontId="5" fillId="4" borderId="20" xfId="0" applyNumberFormat="1" applyFont="1" applyFill="1" applyBorder="1" applyAlignment="1" applyProtection="1">
      <alignment horizontal="center" vertical="center"/>
      <protection locked="0"/>
    </xf>
    <xf numFmtId="4" fontId="4" fillId="4" borderId="22" xfId="3" applyNumberFormat="1" applyFont="1" applyFill="1" applyBorder="1" applyAlignment="1" applyProtection="1">
      <alignment horizontal="center" vertical="center" wrapText="1"/>
      <protection locked="0"/>
    </xf>
    <xf numFmtId="4" fontId="5" fillId="0" borderId="23" xfId="0" applyNumberFormat="1" applyFont="1" applyBorder="1" applyAlignment="1">
      <alignment horizontal="center" vertical="center" wrapText="1"/>
    </xf>
    <xf numFmtId="4" fontId="5" fillId="0" borderId="24" xfId="0" applyNumberFormat="1" applyFont="1" applyBorder="1" applyAlignment="1">
      <alignment horizontal="center" vertical="center" wrapText="1"/>
    </xf>
    <xf numFmtId="49" fontId="9" fillId="0" borderId="25" xfId="0" applyNumberFormat="1"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49" fontId="9" fillId="0" borderId="26" xfId="0" applyNumberFormat="1" applyFont="1" applyBorder="1" applyAlignment="1">
      <alignment horizontal="center" vertical="center" wrapText="1"/>
    </xf>
    <xf numFmtId="49" fontId="9" fillId="0" borderId="27" xfId="0" applyNumberFormat="1" applyFont="1" applyBorder="1" applyAlignment="1">
      <alignment horizontal="center" vertical="center" wrapText="1"/>
    </xf>
    <xf numFmtId="0" fontId="7" fillId="0" borderId="5" xfId="0" applyFont="1" applyBorder="1" applyAlignment="1">
      <alignment vertical="center" wrapText="1"/>
    </xf>
    <xf numFmtId="4" fontId="4" fillId="0" borderId="28" xfId="0" applyNumberFormat="1" applyFont="1" applyBorder="1" applyAlignment="1" applyProtection="1">
      <alignment horizontal="center" vertical="center" wrapText="1"/>
      <protection locked="0"/>
    </xf>
    <xf numFmtId="49" fontId="9" fillId="0" borderId="29" xfId="0" applyNumberFormat="1" applyFont="1" applyBorder="1" applyAlignment="1">
      <alignment horizontal="center" vertical="center" wrapText="1"/>
    </xf>
    <xf numFmtId="164" fontId="5" fillId="4" borderId="22" xfId="0" applyNumberFormat="1" applyFont="1" applyFill="1" applyBorder="1" applyAlignment="1" applyProtection="1">
      <alignment horizontal="center" vertical="center"/>
      <protection locked="0"/>
    </xf>
    <xf numFmtId="49" fontId="9" fillId="0" borderId="32" xfId="0" applyNumberFormat="1" applyFont="1" applyBorder="1" applyAlignment="1">
      <alignment horizontal="center" vertical="center" wrapText="1"/>
    </xf>
    <xf numFmtId="4" fontId="4" fillId="4" borderId="16" xfId="4" applyNumberFormat="1" applyFont="1" applyFill="1" applyBorder="1" applyAlignment="1" applyProtection="1">
      <alignment horizontal="center" vertical="center" wrapText="1"/>
      <protection locked="0"/>
    </xf>
    <xf numFmtId="49" fontId="9" fillId="0" borderId="14"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5" fillId="4" borderId="19" xfId="0" applyNumberFormat="1" applyFont="1" applyFill="1" applyBorder="1" applyAlignment="1" applyProtection="1">
      <alignment horizontal="center" vertical="center" wrapText="1"/>
      <protection locked="0"/>
    </xf>
    <xf numFmtId="4" fontId="5" fillId="4" borderId="20" xfId="0" applyNumberFormat="1" applyFont="1" applyFill="1" applyBorder="1" applyAlignment="1" applyProtection="1">
      <alignment horizontal="center" vertical="center" wrapText="1"/>
      <protection locked="0"/>
    </xf>
    <xf numFmtId="4" fontId="5" fillId="4" borderId="16" xfId="0" applyNumberFormat="1" applyFont="1" applyFill="1" applyBorder="1" applyAlignment="1" applyProtection="1">
      <alignment horizontal="center" vertical="center" wrapText="1"/>
      <protection locked="0"/>
    </xf>
    <xf numFmtId="4" fontId="5" fillId="4" borderId="22" xfId="0" applyNumberFormat="1" applyFont="1" applyFill="1" applyBorder="1" applyAlignment="1" applyProtection="1">
      <alignment horizontal="center" vertical="center" wrapText="1"/>
      <protection locked="0"/>
    </xf>
    <xf numFmtId="0" fontId="7" fillId="0" borderId="17" xfId="0" applyFont="1" applyBorder="1" applyAlignment="1">
      <alignment vertical="center" wrapText="1"/>
    </xf>
    <xf numFmtId="0" fontId="7" fillId="0" borderId="17" xfId="0" applyFont="1" applyBorder="1" applyAlignment="1">
      <alignment horizontal="center" vertical="center" wrapText="1"/>
    </xf>
    <xf numFmtId="49" fontId="9" fillId="0" borderId="9" xfId="0" applyNumberFormat="1" applyFont="1" applyBorder="1" applyAlignment="1">
      <alignment horizontal="center" vertical="center" wrapText="1"/>
    </xf>
    <xf numFmtId="0" fontId="7" fillId="0" borderId="10" xfId="0" applyFont="1" applyBorder="1" applyAlignment="1">
      <alignment horizontal="center" vertical="center" wrapText="1"/>
    </xf>
    <xf numFmtId="49" fontId="9" fillId="0" borderId="35" xfId="0" applyNumberFormat="1" applyFont="1" applyBorder="1" applyAlignment="1">
      <alignment horizontal="center" vertical="center" wrapText="1"/>
    </xf>
    <xf numFmtId="4" fontId="4" fillId="4" borderId="34"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49" fontId="5" fillId="0" borderId="36" xfId="0" applyNumberFormat="1" applyFont="1" applyBorder="1" applyAlignment="1">
      <alignment horizontal="left" vertical="center" wrapText="1"/>
    </xf>
    <xf numFmtId="0" fontId="6" fillId="0" borderId="37" xfId="0" applyFont="1" applyBorder="1" applyAlignment="1" applyProtection="1">
      <alignment vertical="center" wrapText="1"/>
      <protection locked="0"/>
    </xf>
    <xf numFmtId="4" fontId="10" fillId="0" borderId="38" xfId="0" applyNumberFormat="1" applyFont="1" applyBorder="1" applyAlignment="1" applyProtection="1">
      <alignment horizontal="center" vertical="center"/>
      <protection locked="0"/>
    </xf>
    <xf numFmtId="0" fontId="7" fillId="0" borderId="40" xfId="0" applyFont="1" applyBorder="1" applyAlignment="1" applyProtection="1">
      <alignment wrapText="1"/>
      <protection locked="0"/>
    </xf>
    <xf numFmtId="49" fontId="9" fillId="0" borderId="41" xfId="0" applyNumberFormat="1" applyFont="1" applyBorder="1" applyAlignment="1">
      <alignment horizontal="center" vertical="center" wrapText="1"/>
    </xf>
    <xf numFmtId="4" fontId="4" fillId="4" borderId="22" xfId="4" applyNumberFormat="1" applyFont="1" applyFill="1" applyBorder="1" applyAlignment="1" applyProtection="1">
      <alignment horizontal="center" vertical="center" wrapText="1"/>
      <protection locked="0"/>
    </xf>
    <xf numFmtId="49" fontId="9" fillId="0" borderId="42" xfId="4" applyNumberFormat="1" applyFont="1" applyBorder="1" applyAlignment="1">
      <alignment horizontal="center" vertical="center" wrapText="1"/>
    </xf>
    <xf numFmtId="0" fontId="5" fillId="0" borderId="42" xfId="4" applyFont="1" applyBorder="1" applyAlignment="1">
      <alignment horizontal="left" vertical="center" wrapText="1"/>
    </xf>
    <xf numFmtId="0" fontId="5" fillId="0" borderId="42" xfId="0" applyFont="1" applyBorder="1" applyAlignment="1">
      <alignment horizontal="center" vertical="center" wrapText="1"/>
    </xf>
    <xf numFmtId="2" fontId="5" fillId="0" borderId="42" xfId="0" applyNumberFormat="1" applyFont="1" applyBorder="1" applyAlignment="1">
      <alignment horizontal="center" vertical="center" wrapText="1"/>
    </xf>
    <xf numFmtId="4" fontId="5" fillId="4" borderId="42" xfId="4" applyNumberFormat="1" applyFont="1" applyFill="1" applyBorder="1" applyAlignment="1" applyProtection="1">
      <alignment horizontal="center" vertical="center" wrapText="1"/>
      <protection locked="0"/>
    </xf>
    <xf numFmtId="4" fontId="5" fillId="0" borderId="39" xfId="0" applyNumberFormat="1" applyFont="1" applyBorder="1" applyAlignment="1">
      <alignment horizontal="center" vertical="center" wrapText="1"/>
    </xf>
    <xf numFmtId="49" fontId="9" fillId="0" borderId="2" xfId="4" applyNumberFormat="1" applyFont="1" applyBorder="1" applyAlignment="1">
      <alignment horizontal="center" vertical="center" wrapText="1"/>
    </xf>
    <xf numFmtId="0" fontId="5" fillId="0" borderId="2" xfId="4" applyFont="1" applyBorder="1" applyAlignment="1">
      <alignment horizontal="left" vertical="center" wrapText="1"/>
    </xf>
    <xf numFmtId="0" fontId="5" fillId="0" borderId="2" xfId="0" applyFont="1" applyBorder="1" applyAlignment="1">
      <alignment horizontal="center" vertical="center" wrapText="1"/>
    </xf>
    <xf numFmtId="2" fontId="5" fillId="0" borderId="2" xfId="0" applyNumberFormat="1" applyFont="1" applyBorder="1" applyAlignment="1">
      <alignment horizontal="center" vertical="center" wrapText="1"/>
    </xf>
    <xf numFmtId="4" fontId="5" fillId="4" borderId="2" xfId="4" applyNumberFormat="1" applyFont="1" applyFill="1" applyBorder="1" applyAlignment="1" applyProtection="1">
      <alignment horizontal="center" vertical="center" wrapText="1"/>
      <protection locked="0"/>
    </xf>
    <xf numFmtId="4" fontId="5" fillId="0" borderId="38" xfId="0" applyNumberFormat="1" applyFont="1" applyBorder="1" applyAlignment="1">
      <alignment horizontal="center" vertical="center" wrapText="1"/>
    </xf>
    <xf numFmtId="4" fontId="4" fillId="4" borderId="17" xfId="3" applyNumberFormat="1" applyFont="1" applyFill="1" applyBorder="1" applyAlignment="1" applyProtection="1">
      <alignment horizontal="center" vertical="center" wrapText="1"/>
      <protection locked="0"/>
    </xf>
    <xf numFmtId="0" fontId="2" fillId="0" borderId="16" xfId="1" applyFont="1" applyBorder="1" applyAlignment="1" applyProtection="1">
      <alignment horizontal="center" vertical="center" wrapText="1"/>
    </xf>
    <xf numFmtId="0" fontId="2" fillId="0" borderId="23" xfId="1" applyFont="1" applyBorder="1" applyAlignment="1" applyProtection="1">
      <alignment horizontal="center" vertical="center" wrapText="1"/>
    </xf>
    <xf numFmtId="4" fontId="4" fillId="4" borderId="16" xfId="3" applyNumberFormat="1" applyFont="1" applyFill="1" applyBorder="1" applyAlignment="1" applyProtection="1">
      <alignment horizontal="center" vertical="center" wrapText="1"/>
      <protection locked="0"/>
    </xf>
    <xf numFmtId="49" fontId="5" fillId="0" borderId="16" xfId="0" applyNumberFormat="1" applyFont="1" applyBorder="1" applyAlignment="1">
      <alignment horizontal="left" vertical="center" wrapText="1"/>
    </xf>
    <xf numFmtId="0" fontId="7" fillId="0" borderId="1" xfId="0" applyFont="1" applyBorder="1" applyAlignment="1">
      <alignment horizontal="left" vertical="center" wrapText="1" indent="2"/>
    </xf>
    <xf numFmtId="0" fontId="4" fillId="0" borderId="43" xfId="3" applyFont="1" applyBorder="1" applyAlignment="1">
      <alignment horizontal="center" vertical="center" wrapText="1"/>
    </xf>
    <xf numFmtId="0" fontId="7" fillId="0" borderId="1" xfId="0" applyFont="1" applyBorder="1" applyAlignment="1">
      <alignment horizontal="left" vertical="center" wrapText="1"/>
    </xf>
    <xf numFmtId="2" fontId="7" fillId="0" borderId="17"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2" fontId="7" fillId="0" borderId="16"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7" fillId="0" borderId="5" xfId="0" applyNumberFormat="1" applyFont="1" applyBorder="1" applyAlignment="1">
      <alignment horizontal="center" vertical="center" wrapText="1"/>
    </xf>
    <xf numFmtId="2" fontId="7" fillId="0" borderId="10" xfId="0" applyNumberFormat="1" applyFont="1" applyBorder="1" applyAlignment="1">
      <alignment horizontal="center" vertical="center" wrapText="1"/>
    </xf>
    <xf numFmtId="165" fontId="7" fillId="0" borderId="17" xfId="0" applyNumberFormat="1" applyFont="1" applyBorder="1" applyAlignment="1">
      <alignment horizontal="center" vertical="center" wrapText="1"/>
    </xf>
    <xf numFmtId="0" fontId="6" fillId="0" borderId="33" xfId="0" applyFont="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22"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31" xfId="0" applyFont="1" applyBorder="1" applyAlignment="1" applyProtection="1">
      <alignment horizontal="center" vertical="center" wrapText="1"/>
      <protection locked="0"/>
    </xf>
    <xf numFmtId="0" fontId="25" fillId="0" borderId="0" xfId="0" applyFont="1" applyAlignment="1">
      <alignment horizontal="left" vertical="center" wrapText="1"/>
    </xf>
    <xf numFmtId="0" fontId="25" fillId="0" borderId="0" xfId="0" applyFont="1" applyAlignment="1">
      <alignment horizontal="left" vertical="center"/>
    </xf>
    <xf numFmtId="0" fontId="2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24" fillId="0" borderId="0" xfId="0" applyFont="1" applyAlignment="1">
      <alignment horizontal="center" vertical="center"/>
    </xf>
    <xf numFmtId="0" fontId="13" fillId="0" borderId="0" xfId="0" applyFont="1" applyAlignment="1">
      <alignment horizontal="left" vertical="center" wrapText="1"/>
    </xf>
    <xf numFmtId="0" fontId="26" fillId="0" borderId="0" xfId="0" applyFont="1" applyAlignment="1">
      <alignment horizontal="left" vertical="center" wrapText="1"/>
    </xf>
    <xf numFmtId="0" fontId="24" fillId="0" borderId="0" xfId="0" applyFont="1" applyAlignment="1">
      <alignment horizontal="center"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18"/>
  <sheetViews>
    <sheetView topLeftCell="A102" zoomScale="40" zoomScaleNormal="40" workbookViewId="0">
      <selection activeCell="C116" sqref="C116"/>
    </sheetView>
  </sheetViews>
  <sheetFormatPr defaultColWidth="9.140625" defaultRowHeight="15" x14ac:dyDescent="0.25"/>
  <cols>
    <col min="1" max="1" width="34.28515625" style="14" customWidth="1"/>
    <col min="2" max="2" width="8.28515625" style="14" bestFit="1" customWidth="1"/>
    <col min="3" max="3" width="77.28515625" style="9" customWidth="1"/>
    <col min="4" max="4" width="9.140625" style="8"/>
    <col min="5" max="5" width="16.28515625" style="49" customWidth="1"/>
    <col min="6" max="6" width="20.7109375" style="10" customWidth="1"/>
    <col min="7" max="7" width="14.7109375" style="8" customWidth="1"/>
    <col min="8" max="8" width="21.5703125" style="11" customWidth="1"/>
    <col min="9" max="9" width="16.140625" style="5" customWidth="1"/>
    <col min="10" max="16384" width="9.140625" style="5"/>
  </cols>
  <sheetData>
    <row r="1" spans="1:8" ht="40.15" customHeight="1" x14ac:dyDescent="0.25">
      <c r="A1" s="142" t="s">
        <v>315</v>
      </c>
      <c r="B1" s="142"/>
      <c r="C1" s="142"/>
      <c r="D1" s="142"/>
      <c r="E1" s="142"/>
      <c r="F1" s="142"/>
      <c r="G1" s="142"/>
    </row>
    <row r="2" spans="1:8" ht="21.75" customHeight="1" thickBot="1" x14ac:dyDescent="0.3">
      <c r="A2" s="1"/>
      <c r="B2" s="1"/>
      <c r="C2" s="1"/>
      <c r="D2" s="1"/>
      <c r="E2" s="45"/>
      <c r="F2" s="1"/>
      <c r="G2" s="1"/>
    </row>
    <row r="3" spans="1:8" ht="21.75" customHeight="1" x14ac:dyDescent="0.25">
      <c r="A3" s="143" t="s">
        <v>50</v>
      </c>
      <c r="B3" s="143"/>
      <c r="C3" s="143"/>
      <c r="D3" s="143"/>
      <c r="E3" s="143"/>
      <c r="F3" s="143"/>
      <c r="G3" s="144"/>
    </row>
    <row r="4" spans="1:8" ht="43.5" thickBot="1" x14ac:dyDescent="0.3">
      <c r="A4" s="24" t="s">
        <v>51</v>
      </c>
      <c r="B4" s="24" t="s">
        <v>0</v>
      </c>
      <c r="C4" s="24" t="s">
        <v>1</v>
      </c>
      <c r="D4" s="24" t="s">
        <v>2</v>
      </c>
      <c r="E4" s="46" t="s">
        <v>3</v>
      </c>
      <c r="F4" s="25" t="s">
        <v>72</v>
      </c>
      <c r="G4" s="26" t="s">
        <v>4</v>
      </c>
    </row>
    <row r="5" spans="1:8" x14ac:dyDescent="0.25">
      <c r="A5" s="61" t="s">
        <v>5</v>
      </c>
      <c r="B5" s="103" t="s">
        <v>9</v>
      </c>
      <c r="C5" s="99" t="s">
        <v>79</v>
      </c>
      <c r="D5" s="100" t="s">
        <v>90</v>
      </c>
      <c r="E5" s="139">
        <v>0.32400000000000001</v>
      </c>
      <c r="F5" s="66"/>
      <c r="G5" s="18">
        <f t="shared" ref="G5:G112" si="0">ROUND((E5*F5),2)</f>
        <v>0</v>
      </c>
    </row>
    <row r="6" spans="1:8" ht="30" x14ac:dyDescent="0.25">
      <c r="A6" s="13" t="s">
        <v>5</v>
      </c>
      <c r="B6" s="62" t="s">
        <v>10</v>
      </c>
      <c r="C6" s="64" t="s">
        <v>80</v>
      </c>
      <c r="D6" s="71" t="s">
        <v>91</v>
      </c>
      <c r="E6" s="133">
        <v>58</v>
      </c>
      <c r="F6" s="67"/>
      <c r="G6" s="19">
        <f t="shared" si="0"/>
        <v>0</v>
      </c>
    </row>
    <row r="7" spans="1:8" ht="18.75" x14ac:dyDescent="0.25">
      <c r="A7" s="13" t="s">
        <v>5</v>
      </c>
      <c r="B7" s="62" t="s">
        <v>11</v>
      </c>
      <c r="C7" s="64" t="s">
        <v>81</v>
      </c>
      <c r="D7" s="71" t="s">
        <v>91</v>
      </c>
      <c r="E7" s="133">
        <v>1272</v>
      </c>
      <c r="F7" s="67"/>
      <c r="G7" s="19">
        <f t="shared" si="0"/>
        <v>0</v>
      </c>
    </row>
    <row r="8" spans="1:8" ht="30" x14ac:dyDescent="0.25">
      <c r="A8" s="13" t="s">
        <v>5</v>
      </c>
      <c r="B8" s="62" t="s">
        <v>12</v>
      </c>
      <c r="C8" s="64" t="s">
        <v>82</v>
      </c>
      <c r="D8" s="71" t="s">
        <v>92</v>
      </c>
      <c r="E8" s="133">
        <v>192.5</v>
      </c>
      <c r="F8" s="67"/>
      <c r="G8" s="19">
        <f t="shared" si="0"/>
        <v>0</v>
      </c>
    </row>
    <row r="9" spans="1:8" ht="30" x14ac:dyDescent="0.25">
      <c r="A9" s="13" t="s">
        <v>5</v>
      </c>
      <c r="B9" s="62" t="s">
        <v>13</v>
      </c>
      <c r="C9" s="64" t="s">
        <v>83</v>
      </c>
      <c r="D9" s="71" t="s">
        <v>92</v>
      </c>
      <c r="E9" s="133">
        <v>326.5</v>
      </c>
      <c r="F9" s="67"/>
      <c r="G9" s="19">
        <f t="shared" si="0"/>
        <v>0</v>
      </c>
    </row>
    <row r="10" spans="1:8" ht="34.5" x14ac:dyDescent="0.25">
      <c r="A10" s="13" t="s">
        <v>5</v>
      </c>
      <c r="B10" s="62" t="s">
        <v>14</v>
      </c>
      <c r="C10" s="65" t="s">
        <v>316</v>
      </c>
      <c r="D10" s="72" t="s">
        <v>93</v>
      </c>
      <c r="E10" s="134">
        <v>326.5</v>
      </c>
      <c r="F10" s="67">
        <v>-11.2</v>
      </c>
      <c r="G10" s="19">
        <f t="shared" si="0"/>
        <v>-3656.8</v>
      </c>
    </row>
    <row r="11" spans="1:8" ht="18" x14ac:dyDescent="0.25">
      <c r="A11" s="13" t="s">
        <v>5</v>
      </c>
      <c r="B11" s="62" t="s">
        <v>15</v>
      </c>
      <c r="C11" s="64" t="s">
        <v>84</v>
      </c>
      <c r="D11" s="71" t="s">
        <v>94</v>
      </c>
      <c r="E11" s="133">
        <v>909</v>
      </c>
      <c r="F11" s="67"/>
      <c r="G11" s="19">
        <f t="shared" si="0"/>
        <v>0</v>
      </c>
    </row>
    <row r="12" spans="1:8" x14ac:dyDescent="0.25">
      <c r="A12" s="13" t="s">
        <v>5</v>
      </c>
      <c r="B12" s="62" t="s">
        <v>16</v>
      </c>
      <c r="C12" s="64" t="s">
        <v>85</v>
      </c>
      <c r="D12" s="71" t="s">
        <v>91</v>
      </c>
      <c r="E12" s="133">
        <v>3</v>
      </c>
      <c r="F12" s="67"/>
      <c r="G12" s="19">
        <f t="shared" si="0"/>
        <v>0</v>
      </c>
    </row>
    <row r="13" spans="1:8" ht="45" x14ac:dyDescent="0.25">
      <c r="A13" s="13" t="s">
        <v>5</v>
      </c>
      <c r="B13" s="62" t="s">
        <v>17</v>
      </c>
      <c r="C13" s="64" t="s">
        <v>86</v>
      </c>
      <c r="D13" s="71" t="s">
        <v>91</v>
      </c>
      <c r="E13" s="133">
        <v>3</v>
      </c>
      <c r="F13" s="67"/>
      <c r="G13" s="19">
        <f t="shared" si="0"/>
        <v>0</v>
      </c>
    </row>
    <row r="14" spans="1:8" ht="30" x14ac:dyDescent="0.25">
      <c r="A14" s="13" t="s">
        <v>5</v>
      </c>
      <c r="B14" s="62" t="s">
        <v>73</v>
      </c>
      <c r="C14" s="64" t="s">
        <v>87</v>
      </c>
      <c r="D14" s="71" t="s">
        <v>95</v>
      </c>
      <c r="E14" s="133">
        <v>13</v>
      </c>
      <c r="F14" s="67"/>
      <c r="G14" s="19">
        <f t="shared" si="0"/>
        <v>0</v>
      </c>
    </row>
    <row r="15" spans="1:8" ht="33" x14ac:dyDescent="0.25">
      <c r="A15" s="13" t="s">
        <v>5</v>
      </c>
      <c r="B15" s="62" t="s">
        <v>74</v>
      </c>
      <c r="C15" s="64" t="s">
        <v>88</v>
      </c>
      <c r="D15" s="71" t="s">
        <v>92</v>
      </c>
      <c r="E15" s="133">
        <v>389</v>
      </c>
      <c r="F15" s="67"/>
      <c r="G15" s="19">
        <f t="shared" si="0"/>
        <v>0</v>
      </c>
    </row>
    <row r="16" spans="1:8" ht="35.25" thickBot="1" x14ac:dyDescent="0.3">
      <c r="A16" s="13" t="s">
        <v>5</v>
      </c>
      <c r="B16" s="62" t="s">
        <v>75</v>
      </c>
      <c r="C16" s="65" t="s">
        <v>317</v>
      </c>
      <c r="D16" s="72" t="s">
        <v>93</v>
      </c>
      <c r="E16" s="134">
        <v>389</v>
      </c>
      <c r="F16" s="67">
        <v>-40.5</v>
      </c>
      <c r="G16" s="19">
        <f t="shared" si="0"/>
        <v>-15754.5</v>
      </c>
      <c r="H16" s="29"/>
    </row>
    <row r="17" spans="1:9" ht="29.25" thickBot="1" x14ac:dyDescent="0.3">
      <c r="A17" s="59" t="s">
        <v>5</v>
      </c>
      <c r="B17" s="73" t="s">
        <v>76</v>
      </c>
      <c r="C17" s="74" t="s">
        <v>89</v>
      </c>
      <c r="D17" s="75" t="s">
        <v>91</v>
      </c>
      <c r="E17" s="135">
        <v>0.5</v>
      </c>
      <c r="F17" s="79"/>
      <c r="G17" s="80">
        <f t="shared" si="0"/>
        <v>0</v>
      </c>
      <c r="H17" s="35" t="s">
        <v>59</v>
      </c>
      <c r="I17" s="36">
        <f>ROUND(SUM(G5:G17),2)</f>
        <v>-19411.3</v>
      </c>
    </row>
    <row r="18" spans="1:9" s="6" customFormat="1" ht="31.5" x14ac:dyDescent="0.25">
      <c r="A18" s="82" t="s">
        <v>96</v>
      </c>
      <c r="B18" s="15" t="s">
        <v>18</v>
      </c>
      <c r="C18" s="83" t="s">
        <v>97</v>
      </c>
      <c r="D18" s="84" t="s">
        <v>92</v>
      </c>
      <c r="E18" s="136">
        <v>1376</v>
      </c>
      <c r="F18" s="77"/>
      <c r="G18" s="18">
        <f t="shared" si="0"/>
        <v>0</v>
      </c>
      <c r="H18" s="7"/>
    </row>
    <row r="19" spans="1:9" s="6" customFormat="1" ht="30" x14ac:dyDescent="0.25">
      <c r="A19" s="85" t="s">
        <v>96</v>
      </c>
      <c r="B19" s="13" t="s">
        <v>19</v>
      </c>
      <c r="C19" s="64" t="s">
        <v>98</v>
      </c>
      <c r="D19" s="71" t="s">
        <v>92</v>
      </c>
      <c r="E19" s="133">
        <v>509</v>
      </c>
      <c r="F19" s="78"/>
      <c r="G19" s="19">
        <f t="shared" si="0"/>
        <v>0</v>
      </c>
      <c r="H19" s="7"/>
    </row>
    <row r="20" spans="1:9" s="6" customFormat="1" ht="30" x14ac:dyDescent="0.25">
      <c r="A20" s="85" t="s">
        <v>96</v>
      </c>
      <c r="B20" s="13" t="s">
        <v>20</v>
      </c>
      <c r="C20" s="64" t="s">
        <v>99</v>
      </c>
      <c r="D20" s="71" t="s">
        <v>92</v>
      </c>
      <c r="E20" s="133">
        <v>1748</v>
      </c>
      <c r="F20" s="78"/>
      <c r="G20" s="19">
        <f t="shared" si="0"/>
        <v>0</v>
      </c>
      <c r="H20" s="7"/>
    </row>
    <row r="21" spans="1:9" s="6" customFormat="1" ht="30" x14ac:dyDescent="0.25">
      <c r="A21" s="85" t="s">
        <v>96</v>
      </c>
      <c r="B21" s="13" t="s">
        <v>21</v>
      </c>
      <c r="C21" s="64" t="s">
        <v>100</v>
      </c>
      <c r="D21" s="71" t="s">
        <v>92</v>
      </c>
      <c r="E21" s="133">
        <v>92</v>
      </c>
      <c r="F21" s="78"/>
      <c r="G21" s="19">
        <f t="shared" si="0"/>
        <v>0</v>
      </c>
      <c r="H21" s="7"/>
    </row>
    <row r="22" spans="1:9" s="6" customFormat="1" ht="18" x14ac:dyDescent="0.25">
      <c r="A22" s="85" t="s">
        <v>96</v>
      </c>
      <c r="B22" s="13" t="s">
        <v>22</v>
      </c>
      <c r="C22" s="64" t="s">
        <v>318</v>
      </c>
      <c r="D22" s="71" t="s">
        <v>94</v>
      </c>
      <c r="E22" s="133">
        <v>2950</v>
      </c>
      <c r="F22" s="78"/>
      <c r="G22" s="19">
        <f t="shared" ref="G22" si="1">ROUND((E22*F22),2)</f>
        <v>0</v>
      </c>
      <c r="H22" s="7"/>
    </row>
    <row r="23" spans="1:9" s="6" customFormat="1" ht="18" x14ac:dyDescent="0.25">
      <c r="A23" s="85" t="s">
        <v>96</v>
      </c>
      <c r="B23" s="13" t="s">
        <v>23</v>
      </c>
      <c r="C23" s="131" t="s">
        <v>319</v>
      </c>
      <c r="D23" s="71" t="s">
        <v>94</v>
      </c>
      <c r="E23" s="133">
        <v>455</v>
      </c>
      <c r="F23" s="78"/>
      <c r="G23" s="19">
        <f t="shared" si="0"/>
        <v>0</v>
      </c>
      <c r="H23" s="7"/>
    </row>
    <row r="24" spans="1:9" s="6" customFormat="1" ht="18.75" thickBot="1" x14ac:dyDescent="0.3">
      <c r="A24" s="85" t="s">
        <v>96</v>
      </c>
      <c r="B24" s="13" t="s">
        <v>24</v>
      </c>
      <c r="C24" s="64" t="s">
        <v>101</v>
      </c>
      <c r="D24" s="71" t="s">
        <v>94</v>
      </c>
      <c r="E24" s="133">
        <v>3405</v>
      </c>
      <c r="F24" s="78"/>
      <c r="G24" s="19">
        <f t="shared" si="0"/>
        <v>0</v>
      </c>
      <c r="H24" s="7"/>
    </row>
    <row r="25" spans="1:9" s="6" customFormat="1" ht="28.15" customHeight="1" thickBot="1" x14ac:dyDescent="0.3">
      <c r="A25" s="89" t="s">
        <v>96</v>
      </c>
      <c r="B25" s="59" t="s">
        <v>25</v>
      </c>
      <c r="C25" s="74" t="s">
        <v>102</v>
      </c>
      <c r="D25" s="75" t="s">
        <v>94</v>
      </c>
      <c r="E25" s="135">
        <v>3405</v>
      </c>
      <c r="F25" s="90"/>
      <c r="G25" s="80">
        <f t="shared" si="0"/>
        <v>0</v>
      </c>
      <c r="H25" s="35" t="s">
        <v>60</v>
      </c>
      <c r="I25" s="36">
        <f>ROUND(SUM(G18:G25),2)</f>
        <v>0</v>
      </c>
    </row>
    <row r="26" spans="1:9" s="6" customFormat="1" ht="30" x14ac:dyDescent="0.25">
      <c r="A26" s="82" t="s">
        <v>109</v>
      </c>
      <c r="B26" s="15" t="s">
        <v>31</v>
      </c>
      <c r="C26" s="83" t="s">
        <v>103</v>
      </c>
      <c r="D26" s="84" t="s">
        <v>108</v>
      </c>
      <c r="E26" s="136">
        <v>588</v>
      </c>
      <c r="F26" s="27"/>
      <c r="G26" s="18">
        <f t="shared" si="0"/>
        <v>0</v>
      </c>
      <c r="H26" s="7"/>
    </row>
    <row r="27" spans="1:9" s="6" customFormat="1" ht="30" x14ac:dyDescent="0.25">
      <c r="A27" s="85" t="s">
        <v>109</v>
      </c>
      <c r="B27" s="13" t="s">
        <v>32</v>
      </c>
      <c r="C27" s="64" t="s">
        <v>104</v>
      </c>
      <c r="D27" s="71" t="s">
        <v>108</v>
      </c>
      <c r="E27" s="133">
        <v>104</v>
      </c>
      <c r="F27" s="12"/>
      <c r="G27" s="19">
        <f t="shared" si="0"/>
        <v>0</v>
      </c>
      <c r="H27" s="7"/>
    </row>
    <row r="28" spans="1:9" s="6" customFormat="1" ht="30" x14ac:dyDescent="0.25">
      <c r="A28" s="85" t="s">
        <v>109</v>
      </c>
      <c r="B28" s="13" t="s">
        <v>33</v>
      </c>
      <c r="C28" s="64" t="s">
        <v>105</v>
      </c>
      <c r="D28" s="71" t="s">
        <v>108</v>
      </c>
      <c r="E28" s="133">
        <v>44</v>
      </c>
      <c r="F28" s="12"/>
      <c r="G28" s="19">
        <f t="shared" si="0"/>
        <v>0</v>
      </c>
      <c r="H28" s="7"/>
    </row>
    <row r="29" spans="1:9" s="6" customFormat="1" ht="30.75" thickBot="1" x14ac:dyDescent="0.3">
      <c r="A29" s="85" t="s">
        <v>109</v>
      </c>
      <c r="B29" s="13" t="s">
        <v>34</v>
      </c>
      <c r="C29" s="64" t="s">
        <v>106</v>
      </c>
      <c r="D29" s="71" t="s">
        <v>108</v>
      </c>
      <c r="E29" s="133">
        <v>498</v>
      </c>
      <c r="F29" s="12"/>
      <c r="G29" s="19">
        <f t="shared" si="0"/>
        <v>0</v>
      </c>
      <c r="H29" s="7"/>
    </row>
    <row r="30" spans="1:9" s="6" customFormat="1" ht="30.75" thickBot="1" x14ac:dyDescent="0.3">
      <c r="A30" s="89" t="s">
        <v>109</v>
      </c>
      <c r="B30" s="59" t="s">
        <v>35</v>
      </c>
      <c r="C30" s="74" t="s">
        <v>107</v>
      </c>
      <c r="D30" s="75" t="s">
        <v>108</v>
      </c>
      <c r="E30" s="135">
        <v>634</v>
      </c>
      <c r="F30" s="92"/>
      <c r="G30" s="80">
        <f t="shared" si="0"/>
        <v>0</v>
      </c>
      <c r="H30" s="88" t="s">
        <v>61</v>
      </c>
      <c r="I30" s="36">
        <f>ROUND(SUM(G26:G30),2)</f>
        <v>0</v>
      </c>
    </row>
    <row r="31" spans="1:9" s="6" customFormat="1" ht="60" customHeight="1" x14ac:dyDescent="0.25">
      <c r="A31" s="82" t="s">
        <v>110</v>
      </c>
      <c r="B31" s="15" t="s">
        <v>119</v>
      </c>
      <c r="C31" s="83" t="s">
        <v>112</v>
      </c>
      <c r="D31" s="84" t="s">
        <v>92</v>
      </c>
      <c r="E31" s="136">
        <v>343</v>
      </c>
      <c r="F31" s="27"/>
      <c r="G31" s="123">
        <f t="shared" si="0"/>
        <v>0</v>
      </c>
      <c r="H31" s="145" t="s">
        <v>56</v>
      </c>
    </row>
    <row r="32" spans="1:9" s="6" customFormat="1" ht="60" customHeight="1" x14ac:dyDescent="0.25">
      <c r="A32" s="85" t="s">
        <v>110</v>
      </c>
      <c r="B32" s="13" t="s">
        <v>120</v>
      </c>
      <c r="C32" s="64" t="s">
        <v>113</v>
      </c>
      <c r="D32" s="71" t="s">
        <v>94</v>
      </c>
      <c r="E32" s="133">
        <v>734</v>
      </c>
      <c r="F32" s="12"/>
      <c r="G32" s="19">
        <f t="shared" si="0"/>
        <v>0</v>
      </c>
      <c r="H32" s="146"/>
    </row>
    <row r="33" spans="1:9" s="6" customFormat="1" ht="60" customHeight="1" x14ac:dyDescent="0.25">
      <c r="A33" s="85" t="s">
        <v>110</v>
      </c>
      <c r="B33" s="13" t="s">
        <v>121</v>
      </c>
      <c r="C33" s="64" t="s">
        <v>114</v>
      </c>
      <c r="D33" s="71" t="s">
        <v>94</v>
      </c>
      <c r="E33" s="133">
        <v>734</v>
      </c>
      <c r="F33" s="12"/>
      <c r="G33" s="19">
        <f t="shared" si="0"/>
        <v>0</v>
      </c>
      <c r="H33" s="146"/>
    </row>
    <row r="34" spans="1:9" s="6" customFormat="1" ht="60" customHeight="1" x14ac:dyDescent="0.25">
      <c r="A34" s="85" t="s">
        <v>110</v>
      </c>
      <c r="B34" s="13" t="s">
        <v>122</v>
      </c>
      <c r="C34" s="64" t="s">
        <v>115</v>
      </c>
      <c r="D34" s="71" t="s">
        <v>94</v>
      </c>
      <c r="E34" s="133">
        <v>734</v>
      </c>
      <c r="F34" s="12"/>
      <c r="G34" s="19">
        <f t="shared" si="0"/>
        <v>0</v>
      </c>
      <c r="H34" s="146"/>
    </row>
    <row r="35" spans="1:9" s="6" customFormat="1" ht="60" customHeight="1" thickBot="1" x14ac:dyDescent="0.3">
      <c r="A35" s="85" t="s">
        <v>110</v>
      </c>
      <c r="B35" s="13" t="s">
        <v>123</v>
      </c>
      <c r="C35" s="64" t="s">
        <v>116</v>
      </c>
      <c r="D35" s="71" t="s">
        <v>94</v>
      </c>
      <c r="E35" s="133">
        <v>734</v>
      </c>
      <c r="F35" s="12"/>
      <c r="G35" s="19">
        <f t="shared" si="0"/>
        <v>0</v>
      </c>
      <c r="H35" s="147"/>
    </row>
    <row r="36" spans="1:9" s="6" customFormat="1" ht="60" customHeight="1" thickBot="1" x14ac:dyDescent="0.3">
      <c r="A36" s="86" t="s">
        <v>110</v>
      </c>
      <c r="B36" s="20" t="s">
        <v>124</v>
      </c>
      <c r="C36" s="87" t="s">
        <v>117</v>
      </c>
      <c r="D36" s="76" t="s">
        <v>94</v>
      </c>
      <c r="E36" s="137">
        <v>734</v>
      </c>
      <c r="F36" s="28"/>
      <c r="G36" s="23">
        <f t="shared" si="0"/>
        <v>0</v>
      </c>
      <c r="H36" s="88" t="s">
        <v>134</v>
      </c>
      <c r="I36" s="36">
        <f>ROUND(SUM(G31:G36),2)</f>
        <v>0</v>
      </c>
    </row>
    <row r="37" spans="1:9" s="6" customFormat="1" ht="60" x14ac:dyDescent="0.25">
      <c r="A37" s="82" t="s">
        <v>118</v>
      </c>
      <c r="B37" s="15" t="s">
        <v>125</v>
      </c>
      <c r="C37" s="83" t="s">
        <v>112</v>
      </c>
      <c r="D37" s="84" t="s">
        <v>92</v>
      </c>
      <c r="E37" s="136">
        <v>55</v>
      </c>
      <c r="F37" s="30"/>
      <c r="G37" s="18">
        <f t="shared" si="0"/>
        <v>0</v>
      </c>
      <c r="H37" s="145" t="s">
        <v>135</v>
      </c>
    </row>
    <row r="38" spans="1:9" s="6" customFormat="1" ht="60" customHeight="1" x14ac:dyDescent="0.25">
      <c r="A38" s="93" t="s">
        <v>118</v>
      </c>
      <c r="B38" s="91" t="s">
        <v>126</v>
      </c>
      <c r="C38" s="64" t="s">
        <v>130</v>
      </c>
      <c r="D38" s="71" t="s">
        <v>94</v>
      </c>
      <c r="E38" s="133">
        <v>116</v>
      </c>
      <c r="F38" s="4"/>
      <c r="G38" s="19">
        <f t="shared" si="0"/>
        <v>0</v>
      </c>
      <c r="H38" s="146"/>
    </row>
    <row r="39" spans="1:9" s="6" customFormat="1" ht="60" customHeight="1" x14ac:dyDescent="0.25">
      <c r="A39" s="13" t="s">
        <v>118</v>
      </c>
      <c r="B39" s="13" t="s">
        <v>127</v>
      </c>
      <c r="C39" s="64" t="s">
        <v>131</v>
      </c>
      <c r="D39" s="71" t="s">
        <v>94</v>
      </c>
      <c r="E39" s="133">
        <v>116</v>
      </c>
      <c r="F39" s="4"/>
      <c r="G39" s="19">
        <f t="shared" si="0"/>
        <v>0</v>
      </c>
      <c r="H39" s="146"/>
    </row>
    <row r="40" spans="1:9" s="6" customFormat="1" ht="60" customHeight="1" thickBot="1" x14ac:dyDescent="0.3">
      <c r="A40" s="85" t="s">
        <v>118</v>
      </c>
      <c r="B40" s="13" t="s">
        <v>128</v>
      </c>
      <c r="C40" s="64" t="s">
        <v>132</v>
      </c>
      <c r="D40" s="71" t="s">
        <v>94</v>
      </c>
      <c r="E40" s="133">
        <v>114</v>
      </c>
      <c r="F40" s="4"/>
      <c r="G40" s="19">
        <f t="shared" si="0"/>
        <v>0</v>
      </c>
      <c r="H40" s="147"/>
    </row>
    <row r="41" spans="1:9" s="6" customFormat="1" ht="60" customHeight="1" thickBot="1" x14ac:dyDescent="0.3">
      <c r="A41" s="93" t="s">
        <v>118</v>
      </c>
      <c r="B41" s="59" t="s">
        <v>129</v>
      </c>
      <c r="C41" s="74" t="s">
        <v>133</v>
      </c>
      <c r="D41" s="75" t="s">
        <v>94</v>
      </c>
      <c r="E41" s="135">
        <v>2</v>
      </c>
      <c r="F41" s="97"/>
      <c r="G41" s="80">
        <f t="shared" si="0"/>
        <v>0</v>
      </c>
      <c r="H41" s="88" t="s">
        <v>136</v>
      </c>
      <c r="I41" s="36">
        <f>ROUND(SUM(G37:G41),2)</f>
        <v>0</v>
      </c>
    </row>
    <row r="42" spans="1:9" s="6" customFormat="1" ht="60" x14ac:dyDescent="0.25">
      <c r="A42" s="82" t="s">
        <v>139</v>
      </c>
      <c r="B42" s="15" t="s">
        <v>140</v>
      </c>
      <c r="C42" s="83" t="s">
        <v>145</v>
      </c>
      <c r="D42" s="84" t="s">
        <v>92</v>
      </c>
      <c r="E42" s="136">
        <v>31</v>
      </c>
      <c r="F42" s="95"/>
      <c r="G42" s="18">
        <f t="shared" ref="G42:G45" si="2">ROUND((E42*F42),2)</f>
        <v>0</v>
      </c>
      <c r="H42" s="145" t="s">
        <v>135</v>
      </c>
    </row>
    <row r="43" spans="1:9" s="6" customFormat="1" ht="60" customHeight="1" x14ac:dyDescent="0.25">
      <c r="A43" s="85" t="s">
        <v>139</v>
      </c>
      <c r="B43" s="13" t="s">
        <v>141</v>
      </c>
      <c r="C43" s="64" t="s">
        <v>146</v>
      </c>
      <c r="D43" s="71" t="s">
        <v>94</v>
      </c>
      <c r="E43" s="133">
        <v>60</v>
      </c>
      <c r="F43" s="96"/>
      <c r="G43" s="19">
        <f t="shared" si="2"/>
        <v>0</v>
      </c>
      <c r="H43" s="146"/>
    </row>
    <row r="44" spans="1:9" s="6" customFormat="1" ht="60" customHeight="1" thickBot="1" x14ac:dyDescent="0.3">
      <c r="A44" s="85" t="s">
        <v>139</v>
      </c>
      <c r="B44" s="13" t="s">
        <v>142</v>
      </c>
      <c r="C44" s="64" t="s">
        <v>147</v>
      </c>
      <c r="D44" s="71" t="s">
        <v>94</v>
      </c>
      <c r="E44" s="133">
        <v>60</v>
      </c>
      <c r="F44" s="96"/>
      <c r="G44" s="19">
        <f t="shared" si="2"/>
        <v>0</v>
      </c>
      <c r="H44" s="146"/>
    </row>
    <row r="45" spans="1:9" s="6" customFormat="1" ht="60" customHeight="1" thickBot="1" x14ac:dyDescent="0.3">
      <c r="A45" s="89" t="s">
        <v>139</v>
      </c>
      <c r="B45" s="59" t="s">
        <v>143</v>
      </c>
      <c r="C45" s="74" t="s">
        <v>132</v>
      </c>
      <c r="D45" s="75" t="s">
        <v>94</v>
      </c>
      <c r="E45" s="135">
        <v>60</v>
      </c>
      <c r="F45" s="98"/>
      <c r="G45" s="80">
        <f t="shared" si="2"/>
        <v>0</v>
      </c>
      <c r="H45" s="88" t="s">
        <v>144</v>
      </c>
      <c r="I45" s="36">
        <f>ROUND(SUM(G42:G45),2)</f>
        <v>0</v>
      </c>
    </row>
    <row r="46" spans="1:9" s="6" customFormat="1" ht="45" customHeight="1" x14ac:dyDescent="0.25">
      <c r="A46" s="82" t="s">
        <v>148</v>
      </c>
      <c r="B46" s="15" t="s">
        <v>149</v>
      </c>
      <c r="C46" s="83" t="s">
        <v>154</v>
      </c>
      <c r="D46" s="84" t="s">
        <v>92</v>
      </c>
      <c r="E46" s="136">
        <v>19</v>
      </c>
      <c r="F46" s="95"/>
      <c r="G46" s="18">
        <f t="shared" ref="G46:G49" si="3">ROUND((E46*F46),2)</f>
        <v>0</v>
      </c>
      <c r="H46" s="145" t="s">
        <v>135</v>
      </c>
    </row>
    <row r="47" spans="1:9" s="6" customFormat="1" ht="45" customHeight="1" x14ac:dyDescent="0.25">
      <c r="A47" s="85" t="s">
        <v>148</v>
      </c>
      <c r="B47" s="13" t="s">
        <v>150</v>
      </c>
      <c r="C47" s="64" t="s">
        <v>155</v>
      </c>
      <c r="D47" s="71" t="s">
        <v>94</v>
      </c>
      <c r="E47" s="133">
        <v>39</v>
      </c>
      <c r="F47" s="96"/>
      <c r="G47" s="19">
        <f t="shared" si="3"/>
        <v>0</v>
      </c>
      <c r="H47" s="146"/>
    </row>
    <row r="48" spans="1:9" s="6" customFormat="1" ht="45" customHeight="1" thickBot="1" x14ac:dyDescent="0.3">
      <c r="A48" s="85" t="s">
        <v>148</v>
      </c>
      <c r="B48" s="13" t="s">
        <v>151</v>
      </c>
      <c r="C48" s="64" t="s">
        <v>131</v>
      </c>
      <c r="D48" s="71" t="s">
        <v>94</v>
      </c>
      <c r="E48" s="133">
        <v>39</v>
      </c>
      <c r="F48" s="96"/>
      <c r="G48" s="19">
        <f t="shared" si="3"/>
        <v>0</v>
      </c>
      <c r="H48" s="146"/>
    </row>
    <row r="49" spans="1:9" s="6" customFormat="1" ht="45" customHeight="1" thickBot="1" x14ac:dyDescent="0.3">
      <c r="A49" s="89" t="s">
        <v>148</v>
      </c>
      <c r="B49" s="59" t="s">
        <v>152</v>
      </c>
      <c r="C49" s="74" t="s">
        <v>132</v>
      </c>
      <c r="D49" s="75" t="s">
        <v>94</v>
      </c>
      <c r="E49" s="135">
        <v>34</v>
      </c>
      <c r="F49" s="98"/>
      <c r="G49" s="80">
        <f t="shared" si="3"/>
        <v>0</v>
      </c>
      <c r="H49" s="88" t="s">
        <v>153</v>
      </c>
      <c r="I49" s="36">
        <f>ROUND(SUM(G46:G49),2)</f>
        <v>0</v>
      </c>
    </row>
    <row r="50" spans="1:9" s="6" customFormat="1" ht="45" customHeight="1" x14ac:dyDescent="0.25">
      <c r="A50" s="82" t="s">
        <v>156</v>
      </c>
      <c r="B50" s="15" t="s">
        <v>157</v>
      </c>
      <c r="C50" s="83" t="s">
        <v>154</v>
      </c>
      <c r="D50" s="84" t="s">
        <v>92</v>
      </c>
      <c r="E50" s="136">
        <v>52</v>
      </c>
      <c r="F50" s="30"/>
      <c r="G50" s="18">
        <f t="shared" ref="G50:G53" si="4">ROUND((E50*F50),2)</f>
        <v>0</v>
      </c>
      <c r="H50" s="140" t="s">
        <v>135</v>
      </c>
    </row>
    <row r="51" spans="1:9" s="6" customFormat="1" ht="45" customHeight="1" x14ac:dyDescent="0.25">
      <c r="A51" s="85" t="s">
        <v>156</v>
      </c>
      <c r="B51" s="13" t="s">
        <v>158</v>
      </c>
      <c r="C51" s="64" t="s">
        <v>161</v>
      </c>
      <c r="D51" s="71" t="s">
        <v>94</v>
      </c>
      <c r="E51" s="133">
        <v>155</v>
      </c>
      <c r="F51" s="4"/>
      <c r="G51" s="19">
        <f t="shared" si="4"/>
        <v>0</v>
      </c>
      <c r="H51" s="141"/>
    </row>
    <row r="52" spans="1:9" s="6" customFormat="1" ht="45" customHeight="1" thickBot="1" x14ac:dyDescent="0.3">
      <c r="A52" s="85" t="s">
        <v>156</v>
      </c>
      <c r="B52" s="13" t="s">
        <v>159</v>
      </c>
      <c r="C52" s="64" t="s">
        <v>131</v>
      </c>
      <c r="D52" s="71" t="s">
        <v>94</v>
      </c>
      <c r="E52" s="133">
        <v>155</v>
      </c>
      <c r="F52" s="4"/>
      <c r="G52" s="19">
        <f t="shared" si="4"/>
        <v>0</v>
      </c>
      <c r="H52" s="141"/>
    </row>
    <row r="53" spans="1:9" s="6" customFormat="1" ht="45" customHeight="1" thickBot="1" x14ac:dyDescent="0.3">
      <c r="A53" s="89" t="s">
        <v>156</v>
      </c>
      <c r="B53" s="59" t="s">
        <v>160</v>
      </c>
      <c r="C53" s="74" t="s">
        <v>162</v>
      </c>
      <c r="D53" s="75" t="s">
        <v>94</v>
      </c>
      <c r="E53" s="135">
        <v>155</v>
      </c>
      <c r="F53" s="97"/>
      <c r="G53" s="80">
        <f t="shared" si="4"/>
        <v>0</v>
      </c>
      <c r="H53" s="88" t="s">
        <v>163</v>
      </c>
      <c r="I53" s="36">
        <f>ROUND(SUM(G50:G53),2)</f>
        <v>0</v>
      </c>
    </row>
    <row r="54" spans="1:9" s="6" customFormat="1" ht="60" customHeight="1" x14ac:dyDescent="0.25">
      <c r="A54" s="82" t="s">
        <v>164</v>
      </c>
      <c r="B54" s="15" t="s">
        <v>165</v>
      </c>
      <c r="C54" s="83" t="s">
        <v>172</v>
      </c>
      <c r="D54" s="84" t="s">
        <v>92</v>
      </c>
      <c r="E54" s="136">
        <v>1026</v>
      </c>
      <c r="F54" s="30"/>
      <c r="G54" s="18">
        <f t="shared" ref="G54:G62" si="5">ROUND((E54*F54),2)</f>
        <v>0</v>
      </c>
      <c r="H54" s="140" t="s">
        <v>135</v>
      </c>
    </row>
    <row r="55" spans="1:9" s="6" customFormat="1" ht="45" customHeight="1" x14ac:dyDescent="0.25">
      <c r="A55" s="85" t="s">
        <v>164</v>
      </c>
      <c r="B55" s="13" t="s">
        <v>166</v>
      </c>
      <c r="C55" s="64" t="s">
        <v>113</v>
      </c>
      <c r="D55" s="71" t="s">
        <v>94</v>
      </c>
      <c r="E55" s="133">
        <v>2175</v>
      </c>
      <c r="F55" s="4"/>
      <c r="G55" s="19">
        <f t="shared" si="5"/>
        <v>0</v>
      </c>
      <c r="H55" s="141"/>
    </row>
    <row r="56" spans="1:9" s="6" customFormat="1" ht="45" customHeight="1" x14ac:dyDescent="0.25">
      <c r="A56" s="85" t="s">
        <v>164</v>
      </c>
      <c r="B56" s="13" t="s">
        <v>167</v>
      </c>
      <c r="C56" s="64" t="s">
        <v>173</v>
      </c>
      <c r="D56" s="71" t="s">
        <v>94</v>
      </c>
      <c r="E56" s="133">
        <v>2175</v>
      </c>
      <c r="F56" s="4"/>
      <c r="G56" s="19">
        <f t="shared" si="5"/>
        <v>0</v>
      </c>
      <c r="H56" s="141"/>
    </row>
    <row r="57" spans="1:9" s="6" customFormat="1" ht="45" customHeight="1" x14ac:dyDescent="0.25">
      <c r="A57" s="85" t="s">
        <v>164</v>
      </c>
      <c r="B57" s="13" t="s">
        <v>168</v>
      </c>
      <c r="C57" s="64" t="s">
        <v>174</v>
      </c>
      <c r="D57" s="71" t="s">
        <v>94</v>
      </c>
      <c r="E57" s="133">
        <v>4350</v>
      </c>
      <c r="F57" s="4"/>
      <c r="G57" s="19">
        <f t="shared" si="5"/>
        <v>0</v>
      </c>
      <c r="H57" s="141"/>
    </row>
    <row r="58" spans="1:9" s="6" customFormat="1" ht="45" customHeight="1" x14ac:dyDescent="0.25">
      <c r="A58" s="85" t="s">
        <v>164</v>
      </c>
      <c r="B58" s="13" t="s">
        <v>169</v>
      </c>
      <c r="C58" s="64" t="s">
        <v>175</v>
      </c>
      <c r="D58" s="71" t="s">
        <v>94</v>
      </c>
      <c r="E58" s="133">
        <v>4350</v>
      </c>
      <c r="F58" s="4"/>
      <c r="G58" s="19">
        <f t="shared" si="5"/>
        <v>0</v>
      </c>
      <c r="H58" s="141"/>
    </row>
    <row r="59" spans="1:9" s="6" customFormat="1" ht="45" customHeight="1" thickBot="1" x14ac:dyDescent="0.3">
      <c r="A59" s="85" t="s">
        <v>164</v>
      </c>
      <c r="B59" s="13" t="s">
        <v>170</v>
      </c>
      <c r="C59" s="64" t="s">
        <v>176</v>
      </c>
      <c r="D59" s="71" t="s">
        <v>94</v>
      </c>
      <c r="E59" s="133">
        <v>2175</v>
      </c>
      <c r="F59" s="4"/>
      <c r="G59" s="19">
        <f t="shared" si="5"/>
        <v>0</v>
      </c>
      <c r="H59" s="141"/>
    </row>
    <row r="60" spans="1:9" s="6" customFormat="1" ht="45" customHeight="1" thickBot="1" x14ac:dyDescent="0.3">
      <c r="A60" s="89" t="s">
        <v>164</v>
      </c>
      <c r="B60" s="59" t="s">
        <v>171</v>
      </c>
      <c r="C60" s="74" t="s">
        <v>177</v>
      </c>
      <c r="D60" s="75" t="s">
        <v>94</v>
      </c>
      <c r="E60" s="135">
        <v>2175</v>
      </c>
      <c r="F60" s="97"/>
      <c r="G60" s="80">
        <f t="shared" si="5"/>
        <v>0</v>
      </c>
      <c r="H60" s="88" t="s">
        <v>178</v>
      </c>
      <c r="I60" s="36">
        <f>ROUND(SUM(G54:G60),2)</f>
        <v>0</v>
      </c>
    </row>
    <row r="61" spans="1:9" s="6" customFormat="1" ht="60" customHeight="1" x14ac:dyDescent="0.25">
      <c r="A61" s="82" t="s">
        <v>179</v>
      </c>
      <c r="B61" s="15" t="s">
        <v>180</v>
      </c>
      <c r="C61" s="83" t="s">
        <v>186</v>
      </c>
      <c r="D61" s="84" t="s">
        <v>92</v>
      </c>
      <c r="E61" s="136">
        <v>296</v>
      </c>
      <c r="F61" s="27"/>
      <c r="G61" s="18">
        <f t="shared" si="5"/>
        <v>0</v>
      </c>
      <c r="H61" s="140" t="s">
        <v>56</v>
      </c>
    </row>
    <row r="62" spans="1:9" s="6" customFormat="1" ht="60" customHeight="1" x14ac:dyDescent="0.25">
      <c r="A62" s="85" t="s">
        <v>179</v>
      </c>
      <c r="B62" s="13" t="s">
        <v>181</v>
      </c>
      <c r="C62" s="64" t="s">
        <v>187</v>
      </c>
      <c r="D62" s="71" t="s">
        <v>94</v>
      </c>
      <c r="E62" s="133">
        <v>734</v>
      </c>
      <c r="F62" s="12"/>
      <c r="G62" s="19">
        <f t="shared" si="5"/>
        <v>0</v>
      </c>
      <c r="H62" s="141"/>
    </row>
    <row r="63" spans="1:9" s="6" customFormat="1" ht="60" customHeight="1" x14ac:dyDescent="0.25">
      <c r="A63" s="85" t="s">
        <v>179</v>
      </c>
      <c r="B63" s="13" t="s">
        <v>182</v>
      </c>
      <c r="C63" s="64" t="s">
        <v>188</v>
      </c>
      <c r="D63" s="71" t="s">
        <v>94</v>
      </c>
      <c r="E63" s="133">
        <v>734</v>
      </c>
      <c r="F63" s="12"/>
      <c r="G63" s="19">
        <f t="shared" ref="G63:G90" si="6">ROUND((E63*F63),2)</f>
        <v>0</v>
      </c>
      <c r="H63" s="141"/>
    </row>
    <row r="64" spans="1:9" s="6" customFormat="1" ht="60" customHeight="1" x14ac:dyDescent="0.25">
      <c r="A64" s="85" t="s">
        <v>179</v>
      </c>
      <c r="B64" s="13" t="s">
        <v>183</v>
      </c>
      <c r="C64" s="64" t="s">
        <v>115</v>
      </c>
      <c r="D64" s="71" t="s">
        <v>94</v>
      </c>
      <c r="E64" s="133">
        <v>734</v>
      </c>
      <c r="F64" s="12"/>
      <c r="G64" s="19">
        <f t="shared" si="6"/>
        <v>0</v>
      </c>
      <c r="H64" s="141"/>
    </row>
    <row r="65" spans="1:9" s="6" customFormat="1" ht="60" customHeight="1" thickBot="1" x14ac:dyDescent="0.3">
      <c r="A65" s="85" t="s">
        <v>179</v>
      </c>
      <c r="B65" s="13" t="s">
        <v>184</v>
      </c>
      <c r="C65" s="64" t="s">
        <v>116</v>
      </c>
      <c r="D65" s="71" t="s">
        <v>94</v>
      </c>
      <c r="E65" s="133">
        <v>734</v>
      </c>
      <c r="F65" s="12"/>
      <c r="G65" s="19">
        <f t="shared" si="6"/>
        <v>0</v>
      </c>
      <c r="H65" s="148"/>
    </row>
    <row r="66" spans="1:9" s="6" customFormat="1" ht="60" customHeight="1" thickBot="1" x14ac:dyDescent="0.3">
      <c r="A66" s="89" t="s">
        <v>179</v>
      </c>
      <c r="B66" s="59" t="s">
        <v>185</v>
      </c>
      <c r="C66" s="74" t="s">
        <v>117</v>
      </c>
      <c r="D66" s="75" t="s">
        <v>94</v>
      </c>
      <c r="E66" s="135">
        <v>734</v>
      </c>
      <c r="F66" s="92"/>
      <c r="G66" s="80">
        <f t="shared" si="6"/>
        <v>0</v>
      </c>
      <c r="H66" s="88" t="s">
        <v>189</v>
      </c>
      <c r="I66" s="36">
        <f>ROUND(SUM(G61:G66),2)</f>
        <v>0</v>
      </c>
    </row>
    <row r="67" spans="1:9" s="6" customFormat="1" ht="60" customHeight="1" x14ac:dyDescent="0.25">
      <c r="A67" s="82" t="s">
        <v>190</v>
      </c>
      <c r="B67" s="15" t="s">
        <v>191</v>
      </c>
      <c r="C67" s="83" t="s">
        <v>196</v>
      </c>
      <c r="D67" s="84" t="s">
        <v>92</v>
      </c>
      <c r="E67" s="136">
        <v>53</v>
      </c>
      <c r="F67" s="30"/>
      <c r="G67" s="18">
        <f t="shared" si="6"/>
        <v>0</v>
      </c>
      <c r="H67" s="140" t="s">
        <v>135</v>
      </c>
    </row>
    <row r="68" spans="1:9" s="6" customFormat="1" ht="60" customHeight="1" x14ac:dyDescent="0.25">
      <c r="A68" s="85" t="s">
        <v>190</v>
      </c>
      <c r="B68" s="13" t="s">
        <v>192</v>
      </c>
      <c r="C68" s="64" t="s">
        <v>197</v>
      </c>
      <c r="D68" s="71" t="s">
        <v>94</v>
      </c>
      <c r="E68" s="133">
        <v>116</v>
      </c>
      <c r="F68" s="4"/>
      <c r="G68" s="19">
        <f t="shared" si="6"/>
        <v>0</v>
      </c>
      <c r="H68" s="141"/>
    </row>
    <row r="69" spans="1:9" s="6" customFormat="1" ht="60" customHeight="1" x14ac:dyDescent="0.25">
      <c r="A69" s="85" t="s">
        <v>190</v>
      </c>
      <c r="B69" s="13" t="s">
        <v>193</v>
      </c>
      <c r="C69" s="64" t="s">
        <v>131</v>
      </c>
      <c r="D69" s="71" t="s">
        <v>94</v>
      </c>
      <c r="E69" s="133">
        <v>116</v>
      </c>
      <c r="F69" s="4"/>
      <c r="G69" s="19">
        <f t="shared" si="6"/>
        <v>0</v>
      </c>
      <c r="H69" s="141"/>
    </row>
    <row r="70" spans="1:9" s="6" customFormat="1" ht="60" customHeight="1" thickBot="1" x14ac:dyDescent="0.3">
      <c r="A70" s="85" t="s">
        <v>190</v>
      </c>
      <c r="B70" s="13" t="s">
        <v>194</v>
      </c>
      <c r="C70" s="64" t="s">
        <v>132</v>
      </c>
      <c r="D70" s="71" t="s">
        <v>94</v>
      </c>
      <c r="E70" s="133">
        <v>114</v>
      </c>
      <c r="F70" s="4"/>
      <c r="G70" s="19">
        <f t="shared" si="6"/>
        <v>0</v>
      </c>
      <c r="H70" s="148"/>
    </row>
    <row r="71" spans="1:9" s="6" customFormat="1" ht="60" customHeight="1" thickBot="1" x14ac:dyDescent="0.3">
      <c r="A71" s="89" t="s">
        <v>190</v>
      </c>
      <c r="B71" s="59" t="s">
        <v>195</v>
      </c>
      <c r="C71" s="74" t="s">
        <v>133</v>
      </c>
      <c r="D71" s="75" t="s">
        <v>94</v>
      </c>
      <c r="E71" s="135">
        <v>2</v>
      </c>
      <c r="F71" s="97"/>
      <c r="G71" s="80">
        <f t="shared" si="6"/>
        <v>0</v>
      </c>
      <c r="H71" s="88" t="s">
        <v>198</v>
      </c>
      <c r="I71" s="36">
        <f>ROUND(SUM(G67:G71),2)</f>
        <v>0</v>
      </c>
    </row>
    <row r="72" spans="1:9" s="6" customFormat="1" ht="60" x14ac:dyDescent="0.25">
      <c r="A72" s="82" t="s">
        <v>199</v>
      </c>
      <c r="B72" s="15" t="s">
        <v>200</v>
      </c>
      <c r="C72" s="83" t="s">
        <v>196</v>
      </c>
      <c r="D72" s="84" t="s">
        <v>92</v>
      </c>
      <c r="E72" s="136">
        <v>30</v>
      </c>
      <c r="F72" s="30"/>
      <c r="G72" s="18">
        <f t="shared" si="6"/>
        <v>0</v>
      </c>
      <c r="H72" s="140" t="s">
        <v>135</v>
      </c>
    </row>
    <row r="73" spans="1:9" s="6" customFormat="1" ht="60" x14ac:dyDescent="0.25">
      <c r="A73" s="85" t="s">
        <v>199</v>
      </c>
      <c r="B73" s="13" t="s">
        <v>201</v>
      </c>
      <c r="C73" s="64" t="s">
        <v>204</v>
      </c>
      <c r="D73" s="71" t="s">
        <v>94</v>
      </c>
      <c r="E73" s="133">
        <v>60</v>
      </c>
      <c r="F73" s="4"/>
      <c r="G73" s="19">
        <f t="shared" si="6"/>
        <v>0</v>
      </c>
      <c r="H73" s="141"/>
    </row>
    <row r="74" spans="1:9" s="6" customFormat="1" ht="60.75" thickBot="1" x14ac:dyDescent="0.3">
      <c r="A74" s="85" t="s">
        <v>199</v>
      </c>
      <c r="B74" s="13" t="s">
        <v>202</v>
      </c>
      <c r="C74" s="64" t="s">
        <v>147</v>
      </c>
      <c r="D74" s="71" t="s">
        <v>94</v>
      </c>
      <c r="E74" s="133">
        <v>60</v>
      </c>
      <c r="F74" s="4"/>
      <c r="G74" s="19">
        <f t="shared" si="6"/>
        <v>0</v>
      </c>
      <c r="H74" s="141"/>
    </row>
    <row r="75" spans="1:9" s="6" customFormat="1" ht="60.75" thickBot="1" x14ac:dyDescent="0.3">
      <c r="A75" s="89" t="s">
        <v>199</v>
      </c>
      <c r="B75" s="59" t="s">
        <v>203</v>
      </c>
      <c r="C75" s="74" t="s">
        <v>132</v>
      </c>
      <c r="D75" s="75" t="s">
        <v>94</v>
      </c>
      <c r="E75" s="135">
        <v>60</v>
      </c>
      <c r="F75" s="97"/>
      <c r="G75" s="80">
        <f t="shared" si="6"/>
        <v>0</v>
      </c>
      <c r="H75" s="88" t="s">
        <v>205</v>
      </c>
      <c r="I75" s="36">
        <f>ROUND(SUM(G72:G75),2)</f>
        <v>0</v>
      </c>
    </row>
    <row r="76" spans="1:9" s="6" customFormat="1" ht="45" x14ac:dyDescent="0.25">
      <c r="A76" s="82" t="s">
        <v>206</v>
      </c>
      <c r="B76" s="15" t="s">
        <v>207</v>
      </c>
      <c r="C76" s="83" t="s">
        <v>211</v>
      </c>
      <c r="D76" s="84" t="s">
        <v>92</v>
      </c>
      <c r="E76" s="136">
        <v>16</v>
      </c>
      <c r="F76" s="30"/>
      <c r="G76" s="18">
        <f t="shared" si="6"/>
        <v>0</v>
      </c>
      <c r="H76" s="140" t="s">
        <v>135</v>
      </c>
    </row>
    <row r="77" spans="1:9" s="6" customFormat="1" ht="45" x14ac:dyDescent="0.25">
      <c r="A77" s="85" t="s">
        <v>206</v>
      </c>
      <c r="B77" s="13" t="s">
        <v>208</v>
      </c>
      <c r="C77" s="64" t="s">
        <v>212</v>
      </c>
      <c r="D77" s="71" t="s">
        <v>94</v>
      </c>
      <c r="E77" s="133">
        <v>39</v>
      </c>
      <c r="F77" s="4"/>
      <c r="G77" s="19">
        <f t="shared" si="6"/>
        <v>0</v>
      </c>
      <c r="H77" s="141"/>
    </row>
    <row r="78" spans="1:9" s="6" customFormat="1" ht="45.75" thickBot="1" x14ac:dyDescent="0.3">
      <c r="A78" s="85" t="s">
        <v>206</v>
      </c>
      <c r="B78" s="13" t="s">
        <v>209</v>
      </c>
      <c r="C78" s="64" t="s">
        <v>213</v>
      </c>
      <c r="D78" s="71" t="s">
        <v>94</v>
      </c>
      <c r="E78" s="133">
        <v>39</v>
      </c>
      <c r="F78" s="4"/>
      <c r="G78" s="19">
        <f t="shared" si="6"/>
        <v>0</v>
      </c>
      <c r="H78" s="141"/>
    </row>
    <row r="79" spans="1:9" s="6" customFormat="1" ht="45.75" thickBot="1" x14ac:dyDescent="0.3">
      <c r="A79" s="89" t="s">
        <v>206</v>
      </c>
      <c r="B79" s="59" t="s">
        <v>210</v>
      </c>
      <c r="C79" s="74" t="s">
        <v>132</v>
      </c>
      <c r="D79" s="75" t="s">
        <v>94</v>
      </c>
      <c r="E79" s="135">
        <v>34</v>
      </c>
      <c r="F79" s="97"/>
      <c r="G79" s="80">
        <f t="shared" si="6"/>
        <v>0</v>
      </c>
      <c r="H79" s="88" t="s">
        <v>214</v>
      </c>
      <c r="I79" s="36">
        <f>ROUND(SUM(G76:G79),2)</f>
        <v>0</v>
      </c>
    </row>
    <row r="80" spans="1:9" s="6" customFormat="1" ht="45" customHeight="1" x14ac:dyDescent="0.25">
      <c r="A80" s="82" t="s">
        <v>215</v>
      </c>
      <c r="B80" s="15" t="s">
        <v>216</v>
      </c>
      <c r="C80" s="83" t="s">
        <v>211</v>
      </c>
      <c r="D80" s="84" t="s">
        <v>92</v>
      </c>
      <c r="E80" s="136">
        <v>43</v>
      </c>
      <c r="F80" s="95"/>
      <c r="G80" s="18">
        <f t="shared" si="6"/>
        <v>0</v>
      </c>
      <c r="H80" s="140" t="s">
        <v>135</v>
      </c>
    </row>
    <row r="81" spans="1:9" s="6" customFormat="1" ht="45" x14ac:dyDescent="0.25">
      <c r="A81" s="85" t="s">
        <v>215</v>
      </c>
      <c r="B81" s="13" t="s">
        <v>217</v>
      </c>
      <c r="C81" s="64" t="s">
        <v>220</v>
      </c>
      <c r="D81" s="71" t="s">
        <v>94</v>
      </c>
      <c r="E81" s="133">
        <v>155</v>
      </c>
      <c r="F81" s="96"/>
      <c r="G81" s="19">
        <f t="shared" si="6"/>
        <v>0</v>
      </c>
      <c r="H81" s="141"/>
    </row>
    <row r="82" spans="1:9" s="6" customFormat="1" ht="45.75" thickBot="1" x14ac:dyDescent="0.3">
      <c r="A82" s="85" t="s">
        <v>215</v>
      </c>
      <c r="B82" s="13" t="s">
        <v>218</v>
      </c>
      <c r="C82" s="64" t="s">
        <v>131</v>
      </c>
      <c r="D82" s="71" t="s">
        <v>94</v>
      </c>
      <c r="E82" s="133">
        <v>155</v>
      </c>
      <c r="F82" s="96"/>
      <c r="G82" s="19">
        <f t="shared" si="6"/>
        <v>0</v>
      </c>
      <c r="H82" s="141"/>
    </row>
    <row r="83" spans="1:9" s="6" customFormat="1" ht="45.75" thickBot="1" x14ac:dyDescent="0.3">
      <c r="A83" s="89" t="s">
        <v>215</v>
      </c>
      <c r="B83" s="59" t="s">
        <v>219</v>
      </c>
      <c r="C83" s="74" t="s">
        <v>162</v>
      </c>
      <c r="D83" s="75" t="s">
        <v>94</v>
      </c>
      <c r="E83" s="135">
        <v>155</v>
      </c>
      <c r="F83" s="98"/>
      <c r="G83" s="80">
        <f t="shared" si="6"/>
        <v>0</v>
      </c>
      <c r="H83" s="88" t="s">
        <v>221</v>
      </c>
      <c r="I83" s="36">
        <f>ROUND(SUM(G80:G83),2)</f>
        <v>0</v>
      </c>
    </row>
    <row r="84" spans="1:9" s="6" customFormat="1" ht="60" x14ac:dyDescent="0.25">
      <c r="A84" s="82" t="s">
        <v>222</v>
      </c>
      <c r="B84" s="15" t="s">
        <v>223</v>
      </c>
      <c r="C84" s="83" t="s">
        <v>230</v>
      </c>
      <c r="D84" s="84" t="s">
        <v>92</v>
      </c>
      <c r="E84" s="136">
        <v>871</v>
      </c>
      <c r="F84" s="95"/>
      <c r="G84" s="18">
        <f t="shared" si="6"/>
        <v>0</v>
      </c>
      <c r="H84" s="140" t="s">
        <v>135</v>
      </c>
    </row>
    <row r="85" spans="1:9" s="6" customFormat="1" ht="60" x14ac:dyDescent="0.25">
      <c r="A85" s="85" t="s">
        <v>222</v>
      </c>
      <c r="B85" s="13" t="s">
        <v>224</v>
      </c>
      <c r="C85" s="64" t="s">
        <v>220</v>
      </c>
      <c r="D85" s="71" t="s">
        <v>94</v>
      </c>
      <c r="E85" s="133">
        <v>2175</v>
      </c>
      <c r="F85" s="96"/>
      <c r="G85" s="19">
        <f t="shared" si="6"/>
        <v>0</v>
      </c>
      <c r="H85" s="141"/>
    </row>
    <row r="86" spans="1:9" s="6" customFormat="1" ht="60" x14ac:dyDescent="0.25">
      <c r="A86" s="85" t="s">
        <v>222</v>
      </c>
      <c r="B86" s="13" t="s">
        <v>225</v>
      </c>
      <c r="C86" s="64" t="s">
        <v>173</v>
      </c>
      <c r="D86" s="71" t="s">
        <v>94</v>
      </c>
      <c r="E86" s="133">
        <v>2175</v>
      </c>
      <c r="F86" s="96"/>
      <c r="G86" s="19">
        <f t="shared" si="6"/>
        <v>0</v>
      </c>
      <c r="H86" s="141"/>
    </row>
    <row r="87" spans="1:9" s="6" customFormat="1" ht="60" x14ac:dyDescent="0.25">
      <c r="A87" s="85" t="s">
        <v>222</v>
      </c>
      <c r="B87" s="13" t="s">
        <v>226</v>
      </c>
      <c r="C87" s="64" t="s">
        <v>174</v>
      </c>
      <c r="D87" s="71" t="s">
        <v>94</v>
      </c>
      <c r="E87" s="133">
        <v>4350</v>
      </c>
      <c r="F87" s="96"/>
      <c r="G87" s="19">
        <f t="shared" si="6"/>
        <v>0</v>
      </c>
      <c r="H87" s="141"/>
    </row>
    <row r="88" spans="1:9" s="6" customFormat="1" ht="60" x14ac:dyDescent="0.25">
      <c r="A88" s="85" t="s">
        <v>222</v>
      </c>
      <c r="B88" s="13" t="s">
        <v>227</v>
      </c>
      <c r="C88" s="64" t="s">
        <v>175</v>
      </c>
      <c r="D88" s="71" t="s">
        <v>94</v>
      </c>
      <c r="E88" s="133">
        <v>4350</v>
      </c>
      <c r="F88" s="96"/>
      <c r="G88" s="19">
        <f t="shared" si="6"/>
        <v>0</v>
      </c>
      <c r="H88" s="141"/>
    </row>
    <row r="89" spans="1:9" s="6" customFormat="1" ht="60.75" thickBot="1" x14ac:dyDescent="0.3">
      <c r="A89" s="85" t="s">
        <v>222</v>
      </c>
      <c r="B89" s="13" t="s">
        <v>228</v>
      </c>
      <c r="C89" s="64" t="s">
        <v>231</v>
      </c>
      <c r="D89" s="71" t="s">
        <v>94</v>
      </c>
      <c r="E89" s="133">
        <v>2175</v>
      </c>
      <c r="F89" s="96"/>
      <c r="G89" s="19">
        <f t="shared" si="6"/>
        <v>0</v>
      </c>
      <c r="H89" s="141"/>
    </row>
    <row r="90" spans="1:9" s="6" customFormat="1" ht="60.75" thickBot="1" x14ac:dyDescent="0.3">
      <c r="A90" s="89" t="s">
        <v>222</v>
      </c>
      <c r="B90" s="59" t="s">
        <v>229</v>
      </c>
      <c r="C90" s="74" t="s">
        <v>177</v>
      </c>
      <c r="D90" s="75" t="s">
        <v>94</v>
      </c>
      <c r="E90" s="135">
        <v>2175</v>
      </c>
      <c r="F90" s="98"/>
      <c r="G90" s="80">
        <f t="shared" si="6"/>
        <v>0</v>
      </c>
      <c r="H90" s="88" t="s">
        <v>232</v>
      </c>
      <c r="I90" s="36">
        <f>ROUND(SUM(G84:G90),2)</f>
        <v>0</v>
      </c>
    </row>
    <row r="91" spans="1:9" s="6" customFormat="1" ht="45.75" thickBot="1" x14ac:dyDescent="0.3">
      <c r="A91" s="82" t="s">
        <v>233</v>
      </c>
      <c r="B91" s="15" t="s">
        <v>234</v>
      </c>
      <c r="C91" s="83" t="s">
        <v>236</v>
      </c>
      <c r="D91" s="84" t="s">
        <v>94</v>
      </c>
      <c r="E91" s="136">
        <v>5</v>
      </c>
      <c r="F91" s="27"/>
      <c r="G91" s="18">
        <f t="shared" si="0"/>
        <v>0</v>
      </c>
      <c r="H91" s="29"/>
    </row>
    <row r="92" spans="1:9" s="6" customFormat="1" ht="45.75" thickBot="1" x14ac:dyDescent="0.3">
      <c r="A92" s="89" t="s">
        <v>233</v>
      </c>
      <c r="B92" s="59" t="s">
        <v>235</v>
      </c>
      <c r="C92" s="74" t="s">
        <v>237</v>
      </c>
      <c r="D92" s="75" t="s">
        <v>94</v>
      </c>
      <c r="E92" s="135">
        <v>5</v>
      </c>
      <c r="F92" s="92"/>
      <c r="G92" s="80">
        <f t="shared" si="0"/>
        <v>0</v>
      </c>
      <c r="H92" s="35" t="s">
        <v>238</v>
      </c>
      <c r="I92" s="36">
        <f>ROUND(SUM(G91:G92),2)</f>
        <v>0</v>
      </c>
    </row>
    <row r="93" spans="1:9" s="6" customFormat="1" ht="30" customHeight="1" thickBot="1" x14ac:dyDescent="0.3">
      <c r="A93" s="101" t="s">
        <v>239</v>
      </c>
      <c r="B93" s="31" t="s">
        <v>8</v>
      </c>
      <c r="C93" s="106" t="s">
        <v>240</v>
      </c>
      <c r="D93" s="102" t="s">
        <v>92</v>
      </c>
      <c r="E93" s="138">
        <v>54</v>
      </c>
      <c r="F93" s="33"/>
      <c r="G93" s="34">
        <f t="shared" si="0"/>
        <v>0</v>
      </c>
      <c r="H93" s="88" t="s">
        <v>57</v>
      </c>
      <c r="I93" s="108">
        <f>ROUND(SUM(G93),2)</f>
        <v>0</v>
      </c>
    </row>
    <row r="94" spans="1:9" s="6" customFormat="1" ht="30" x14ac:dyDescent="0.25">
      <c r="A94" s="61" t="s">
        <v>241</v>
      </c>
      <c r="B94" s="103" t="s">
        <v>30</v>
      </c>
      <c r="C94" s="83" t="s">
        <v>320</v>
      </c>
      <c r="D94" s="100" t="s">
        <v>92</v>
      </c>
      <c r="E94" s="132">
        <v>45</v>
      </c>
      <c r="F94" s="104"/>
      <c r="G94" s="81">
        <f t="shared" si="0"/>
        <v>0</v>
      </c>
      <c r="H94" s="107"/>
      <c r="I94" s="109"/>
    </row>
    <row r="95" spans="1:9" s="6" customFormat="1" ht="30" x14ac:dyDescent="0.25">
      <c r="A95" s="61" t="s">
        <v>241</v>
      </c>
      <c r="B95" s="103" t="s">
        <v>39</v>
      </c>
      <c r="C95" s="64" t="s">
        <v>242</v>
      </c>
      <c r="D95" s="71" t="s">
        <v>92</v>
      </c>
      <c r="E95" s="133">
        <v>105</v>
      </c>
      <c r="F95" s="105"/>
      <c r="G95" s="19">
        <f t="shared" si="0"/>
        <v>0</v>
      </c>
      <c r="H95" s="107"/>
    </row>
    <row r="96" spans="1:9" s="6" customFormat="1" ht="30.75" thickBot="1" x14ac:dyDescent="0.3">
      <c r="A96" s="61" t="s">
        <v>241</v>
      </c>
      <c r="B96" s="103" t="s">
        <v>40</v>
      </c>
      <c r="C96" s="64" t="s">
        <v>243</v>
      </c>
      <c r="D96" s="71" t="s">
        <v>94</v>
      </c>
      <c r="E96" s="133">
        <v>909</v>
      </c>
      <c r="F96" s="105"/>
      <c r="G96" s="19">
        <f t="shared" si="0"/>
        <v>0</v>
      </c>
      <c r="H96" s="107"/>
    </row>
    <row r="97" spans="1:9" s="6" customFormat="1" ht="30.75" thickBot="1" x14ac:dyDescent="0.3">
      <c r="A97" s="91" t="s">
        <v>241</v>
      </c>
      <c r="B97" s="110" t="s">
        <v>41</v>
      </c>
      <c r="C97" s="74" t="s">
        <v>244</v>
      </c>
      <c r="D97" s="75" t="s">
        <v>94</v>
      </c>
      <c r="E97" s="135">
        <v>909</v>
      </c>
      <c r="F97" s="111"/>
      <c r="G97" s="80">
        <f t="shared" si="0"/>
        <v>0</v>
      </c>
      <c r="H97" s="35" t="s">
        <v>58</v>
      </c>
      <c r="I97" s="36">
        <f>ROUND(SUM(G94:G97),2)</f>
        <v>0</v>
      </c>
    </row>
    <row r="98" spans="1:9" s="6" customFormat="1" ht="30" customHeight="1" x14ac:dyDescent="0.25">
      <c r="A98" s="82" t="s">
        <v>245</v>
      </c>
      <c r="B98" s="15" t="s">
        <v>42</v>
      </c>
      <c r="C98" s="83" t="s">
        <v>253</v>
      </c>
      <c r="D98" s="84" t="s">
        <v>95</v>
      </c>
      <c r="E98" s="136">
        <v>18</v>
      </c>
      <c r="F98" s="27"/>
      <c r="G98" s="18">
        <f t="shared" si="0"/>
        <v>0</v>
      </c>
      <c r="H98" s="7"/>
    </row>
    <row r="99" spans="1:9" s="6" customFormat="1" ht="30" customHeight="1" x14ac:dyDescent="0.25">
      <c r="A99" s="85" t="s">
        <v>245</v>
      </c>
      <c r="B99" s="13" t="s">
        <v>43</v>
      </c>
      <c r="C99" s="64" t="s">
        <v>254</v>
      </c>
      <c r="D99" s="71" t="s">
        <v>95</v>
      </c>
      <c r="E99" s="133">
        <v>1</v>
      </c>
      <c r="F99" s="12"/>
      <c r="G99" s="19">
        <f t="shared" si="0"/>
        <v>0</v>
      </c>
      <c r="H99" s="7"/>
    </row>
    <row r="100" spans="1:9" s="6" customFormat="1" ht="30" customHeight="1" x14ac:dyDescent="0.25">
      <c r="A100" s="85" t="s">
        <v>245</v>
      </c>
      <c r="B100" s="13" t="s">
        <v>44</v>
      </c>
      <c r="C100" s="64" t="s">
        <v>326</v>
      </c>
      <c r="D100" s="71" t="s">
        <v>95</v>
      </c>
      <c r="E100" s="133">
        <v>19</v>
      </c>
      <c r="F100" s="12"/>
      <c r="G100" s="19">
        <f t="shared" si="0"/>
        <v>0</v>
      </c>
      <c r="H100" s="7"/>
    </row>
    <row r="101" spans="1:9" s="6" customFormat="1" ht="30" customHeight="1" x14ac:dyDescent="0.25">
      <c r="A101" s="85" t="s">
        <v>245</v>
      </c>
      <c r="B101" s="13" t="s">
        <v>45</v>
      </c>
      <c r="C101" s="64" t="s">
        <v>322</v>
      </c>
      <c r="D101" s="71" t="s">
        <v>95</v>
      </c>
      <c r="E101" s="133">
        <v>15</v>
      </c>
      <c r="F101" s="12"/>
      <c r="G101" s="19">
        <f t="shared" si="0"/>
        <v>0</v>
      </c>
      <c r="H101" s="7"/>
    </row>
    <row r="102" spans="1:9" s="6" customFormat="1" ht="30" customHeight="1" x14ac:dyDescent="0.25">
      <c r="A102" s="85" t="s">
        <v>245</v>
      </c>
      <c r="B102" s="13" t="s">
        <v>46</v>
      </c>
      <c r="C102" s="64" t="s">
        <v>321</v>
      </c>
      <c r="D102" s="71" t="s">
        <v>95</v>
      </c>
      <c r="E102" s="133">
        <v>4</v>
      </c>
      <c r="F102" s="12"/>
      <c r="G102" s="19">
        <f t="shared" si="0"/>
        <v>0</v>
      </c>
      <c r="H102" s="7"/>
    </row>
    <row r="103" spans="1:9" s="6" customFormat="1" ht="30" customHeight="1" x14ac:dyDescent="0.25">
      <c r="A103" s="85" t="s">
        <v>245</v>
      </c>
      <c r="B103" s="13" t="s">
        <v>47</v>
      </c>
      <c r="C103" s="64" t="s">
        <v>323</v>
      </c>
      <c r="D103" s="71" t="s">
        <v>95</v>
      </c>
      <c r="E103" s="133">
        <v>2</v>
      </c>
      <c r="F103" s="12"/>
      <c r="G103" s="19">
        <f t="shared" si="0"/>
        <v>0</v>
      </c>
      <c r="H103" s="7"/>
    </row>
    <row r="104" spans="1:9" s="6" customFormat="1" ht="30" customHeight="1" x14ac:dyDescent="0.25">
      <c r="A104" s="85" t="s">
        <v>245</v>
      </c>
      <c r="B104" s="13" t="s">
        <v>48</v>
      </c>
      <c r="C104" s="64" t="s">
        <v>324</v>
      </c>
      <c r="D104" s="71" t="s">
        <v>95</v>
      </c>
      <c r="E104" s="133">
        <v>3</v>
      </c>
      <c r="F104" s="12"/>
      <c r="G104" s="19">
        <f t="shared" si="0"/>
        <v>0</v>
      </c>
      <c r="H104" s="7"/>
    </row>
    <row r="105" spans="1:9" ht="30" customHeight="1" x14ac:dyDescent="0.25">
      <c r="A105" s="85" t="s">
        <v>245</v>
      </c>
      <c r="B105" s="13" t="s">
        <v>52</v>
      </c>
      <c r="C105" s="64" t="s">
        <v>325</v>
      </c>
      <c r="D105" s="71" t="s">
        <v>95</v>
      </c>
      <c r="E105" s="133">
        <v>9</v>
      </c>
      <c r="F105" s="12"/>
      <c r="G105" s="19">
        <f t="shared" si="0"/>
        <v>0</v>
      </c>
      <c r="H105" s="7"/>
      <c r="I105" s="6"/>
    </row>
    <row r="106" spans="1:9" ht="30" customHeight="1" x14ac:dyDescent="0.25">
      <c r="A106" s="85" t="s">
        <v>245</v>
      </c>
      <c r="B106" s="13" t="s">
        <v>53</v>
      </c>
      <c r="C106" s="64" t="s">
        <v>255</v>
      </c>
      <c r="D106" s="71" t="s">
        <v>108</v>
      </c>
      <c r="E106" s="133">
        <v>166</v>
      </c>
      <c r="F106" s="12"/>
      <c r="G106" s="19">
        <f t="shared" si="0"/>
        <v>0</v>
      </c>
      <c r="H106" s="7"/>
      <c r="I106" s="6"/>
    </row>
    <row r="107" spans="1:9" ht="30" customHeight="1" x14ac:dyDescent="0.25">
      <c r="A107" s="85" t="s">
        <v>245</v>
      </c>
      <c r="B107" s="13" t="s">
        <v>246</v>
      </c>
      <c r="C107" s="64" t="s">
        <v>256</v>
      </c>
      <c r="D107" s="71" t="s">
        <v>108</v>
      </c>
      <c r="E107" s="133">
        <v>82</v>
      </c>
      <c r="F107" s="12"/>
      <c r="G107" s="19">
        <f t="shared" si="0"/>
        <v>0</v>
      </c>
      <c r="H107" s="7"/>
      <c r="I107" s="6"/>
    </row>
    <row r="108" spans="1:9" ht="30" customHeight="1" x14ac:dyDescent="0.25">
      <c r="A108" s="85" t="s">
        <v>245</v>
      </c>
      <c r="B108" s="13" t="s">
        <v>247</v>
      </c>
      <c r="C108" s="64" t="s">
        <v>257</v>
      </c>
      <c r="D108" s="71" t="s">
        <v>108</v>
      </c>
      <c r="E108" s="133">
        <v>140</v>
      </c>
      <c r="F108" s="12"/>
      <c r="G108" s="19">
        <f t="shared" si="0"/>
        <v>0</v>
      </c>
      <c r="H108" s="7"/>
      <c r="I108" s="6"/>
    </row>
    <row r="109" spans="1:9" ht="30" customHeight="1" x14ac:dyDescent="0.25">
      <c r="A109" s="85" t="s">
        <v>245</v>
      </c>
      <c r="B109" s="13" t="s">
        <v>248</v>
      </c>
      <c r="C109" s="64" t="s">
        <v>258</v>
      </c>
      <c r="D109" s="71" t="s">
        <v>108</v>
      </c>
      <c r="E109" s="133">
        <v>79</v>
      </c>
      <c r="F109" s="12"/>
      <c r="G109" s="19">
        <f t="shared" si="0"/>
        <v>0</v>
      </c>
      <c r="H109" s="7"/>
      <c r="I109" s="6"/>
    </row>
    <row r="110" spans="1:9" ht="30" customHeight="1" x14ac:dyDescent="0.25">
      <c r="A110" s="85" t="s">
        <v>245</v>
      </c>
      <c r="B110" s="13" t="s">
        <v>249</v>
      </c>
      <c r="C110" s="64" t="s">
        <v>259</v>
      </c>
      <c r="D110" s="71" t="s">
        <v>94</v>
      </c>
      <c r="E110" s="133">
        <v>6</v>
      </c>
      <c r="F110" s="12"/>
      <c r="G110" s="19">
        <f t="shared" si="0"/>
        <v>0</v>
      </c>
      <c r="H110" s="7"/>
      <c r="I110" s="6"/>
    </row>
    <row r="111" spans="1:9" ht="30" customHeight="1" x14ac:dyDescent="0.25">
      <c r="A111" s="85" t="s">
        <v>245</v>
      </c>
      <c r="B111" s="13" t="s">
        <v>250</v>
      </c>
      <c r="C111" s="64" t="s">
        <v>260</v>
      </c>
      <c r="D111" s="71" t="s">
        <v>94</v>
      </c>
      <c r="E111" s="133">
        <v>16</v>
      </c>
      <c r="F111" s="12"/>
      <c r="G111" s="19">
        <f t="shared" si="0"/>
        <v>0</v>
      </c>
      <c r="H111" s="7"/>
      <c r="I111" s="6"/>
    </row>
    <row r="112" spans="1:9" ht="30" customHeight="1" thickBot="1" x14ac:dyDescent="0.3">
      <c r="A112" s="85" t="s">
        <v>245</v>
      </c>
      <c r="B112" s="13" t="s">
        <v>251</v>
      </c>
      <c r="C112" s="64" t="s">
        <v>261</v>
      </c>
      <c r="D112" s="71" t="s">
        <v>94</v>
      </c>
      <c r="E112" s="133">
        <v>31</v>
      </c>
      <c r="F112" s="12"/>
      <c r="G112" s="19">
        <f t="shared" si="0"/>
        <v>0</v>
      </c>
      <c r="H112" s="29"/>
      <c r="I112" s="6"/>
    </row>
    <row r="113" spans="1:9" ht="30" customHeight="1" thickBot="1" x14ac:dyDescent="0.3">
      <c r="A113" s="89" t="s">
        <v>245</v>
      </c>
      <c r="B113" s="59" t="s">
        <v>252</v>
      </c>
      <c r="C113" s="74" t="s">
        <v>262</v>
      </c>
      <c r="D113" s="75" t="s">
        <v>94</v>
      </c>
      <c r="E113" s="135">
        <v>12</v>
      </c>
      <c r="F113" s="92"/>
      <c r="G113" s="80">
        <f t="shared" ref="G113:G115" si="7">ROUND((E113*F113),2)</f>
        <v>0</v>
      </c>
      <c r="H113" s="88" t="s">
        <v>63</v>
      </c>
      <c r="I113" s="36">
        <f>ROUND(SUM(G98:G113),2)</f>
        <v>0</v>
      </c>
    </row>
    <row r="114" spans="1:9" ht="30.75" thickBot="1" x14ac:dyDescent="0.3">
      <c r="A114" s="101" t="s">
        <v>264</v>
      </c>
      <c r="B114" s="31" t="s">
        <v>49</v>
      </c>
      <c r="C114" s="32" t="s">
        <v>263</v>
      </c>
      <c r="D114" s="102" t="s">
        <v>108</v>
      </c>
      <c r="E114" s="138">
        <v>632</v>
      </c>
      <c r="F114" s="33"/>
      <c r="G114" s="34">
        <f t="shared" si="7"/>
        <v>0</v>
      </c>
      <c r="H114" s="88" t="s">
        <v>64</v>
      </c>
      <c r="I114" s="36">
        <f>ROUND(SUM(G114),2)</f>
        <v>0</v>
      </c>
    </row>
    <row r="115" spans="1:9" ht="15.75" thickBot="1" x14ac:dyDescent="0.3">
      <c r="A115" s="118" t="s">
        <v>265</v>
      </c>
      <c r="B115" s="118" t="s">
        <v>54</v>
      </c>
      <c r="C115" s="119" t="s">
        <v>267</v>
      </c>
      <c r="D115" s="120" t="s">
        <v>6</v>
      </c>
      <c r="E115" s="121">
        <v>1</v>
      </c>
      <c r="F115" s="122"/>
      <c r="G115" s="18">
        <f t="shared" si="7"/>
        <v>0</v>
      </c>
      <c r="H115" s="5"/>
    </row>
    <row r="116" spans="1:9" ht="60.75" thickBot="1" x14ac:dyDescent="0.3">
      <c r="A116" s="112" t="s">
        <v>265</v>
      </c>
      <c r="B116" s="112" t="s">
        <v>266</v>
      </c>
      <c r="C116" s="113" t="s">
        <v>7</v>
      </c>
      <c r="D116" s="114" t="s">
        <v>6</v>
      </c>
      <c r="E116" s="115">
        <v>1</v>
      </c>
      <c r="F116" s="116"/>
      <c r="G116" s="117">
        <f t="shared" ref="G116" si="8">ROUND((E116*F116),2)</f>
        <v>0</v>
      </c>
      <c r="H116" s="35" t="s">
        <v>65</v>
      </c>
      <c r="I116" s="36">
        <f>ROUND(SUM(G115:G116),2)</f>
        <v>0</v>
      </c>
    </row>
    <row r="117" spans="1:9" ht="43.5" thickBot="1" x14ac:dyDescent="0.3">
      <c r="A117" s="39"/>
      <c r="B117" s="39"/>
      <c r="C117" s="39"/>
      <c r="D117" s="38"/>
      <c r="E117" s="47"/>
      <c r="F117" s="43" t="s">
        <v>55</v>
      </c>
      <c r="G117" s="44">
        <f>SUM(G5:G116)</f>
        <v>-19411.3</v>
      </c>
      <c r="H117" s="29"/>
      <c r="I117" s="37"/>
    </row>
    <row r="118" spans="1:9" x14ac:dyDescent="0.25">
      <c r="A118" s="42"/>
      <c r="B118" s="42"/>
      <c r="C118" s="41"/>
      <c r="D118" s="41"/>
      <c r="E118" s="48"/>
      <c r="F118" s="41"/>
      <c r="G118" s="40"/>
    </row>
  </sheetData>
  <sheetProtection algorithmName="SHA-512" hashValue="paI/ke67/VjpybczIryQwRNw2KB3KUvo+Z3e6VlVG1LIxe3V6e03io9P+df51lwraR9/XvDt3RlcHec5lv5qbw==" saltValue="N0SLX6msnpM+6s1VR6aV/Q==" spinCount="100000" sheet="1" objects="1" scenarios="1"/>
  <mergeCells count="14">
    <mergeCell ref="H84:H89"/>
    <mergeCell ref="A1:G1"/>
    <mergeCell ref="A3:G3"/>
    <mergeCell ref="H31:H35"/>
    <mergeCell ref="H37:H40"/>
    <mergeCell ref="H42:H44"/>
    <mergeCell ref="H46:H48"/>
    <mergeCell ref="H50:H52"/>
    <mergeCell ref="H54:H59"/>
    <mergeCell ref="H61:H65"/>
    <mergeCell ref="H67:H70"/>
    <mergeCell ref="H72:H74"/>
    <mergeCell ref="H76:H78"/>
    <mergeCell ref="H80:H82"/>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1"/>
  <sheetViews>
    <sheetView zoomScale="55" zoomScaleNormal="55" workbookViewId="0">
      <selection activeCell="C15" sqref="C15"/>
    </sheetView>
  </sheetViews>
  <sheetFormatPr defaultColWidth="9.140625" defaultRowHeight="15" x14ac:dyDescent="0.25"/>
  <cols>
    <col min="1" max="1" width="31.7109375" style="14" bestFit="1" customWidth="1"/>
    <col min="2" max="2" width="8.28515625" style="14" bestFit="1" customWidth="1"/>
    <col min="3" max="3" width="77.28515625" style="9" customWidth="1"/>
    <col min="4" max="4" width="9.140625" style="8"/>
    <col min="5" max="5" width="16.28515625" style="49"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40.15" customHeight="1" x14ac:dyDescent="0.25">
      <c r="A1" s="142" t="s">
        <v>315</v>
      </c>
      <c r="B1" s="142"/>
      <c r="C1" s="142"/>
      <c r="D1" s="142"/>
      <c r="E1" s="142"/>
      <c r="F1" s="142"/>
      <c r="G1" s="142"/>
    </row>
    <row r="2" spans="1:9" ht="21.6" customHeight="1" x14ac:dyDescent="0.25">
      <c r="A2" s="1"/>
      <c r="B2" s="1"/>
      <c r="C2" s="1"/>
      <c r="D2" s="1"/>
      <c r="E2" s="45"/>
      <c r="F2" s="1"/>
      <c r="G2" s="1"/>
    </row>
    <row r="3" spans="1:9" ht="20.25" customHeight="1" thickBot="1" x14ac:dyDescent="0.3">
      <c r="A3" s="42"/>
      <c r="B3" s="42"/>
      <c r="C3" s="41"/>
      <c r="D3" s="41"/>
      <c r="E3" s="48"/>
      <c r="F3" s="41"/>
      <c r="G3" s="40"/>
    </row>
    <row r="4" spans="1:9" ht="14.45" customHeight="1" x14ac:dyDescent="0.25">
      <c r="A4" s="143" t="s">
        <v>312</v>
      </c>
      <c r="B4" s="143"/>
      <c r="C4" s="143"/>
      <c r="D4" s="143"/>
      <c r="E4" s="143"/>
      <c r="F4" s="143"/>
      <c r="G4" s="144"/>
    </row>
    <row r="5" spans="1:9" ht="43.5" thickBot="1" x14ac:dyDescent="0.3">
      <c r="A5" s="60" t="s">
        <v>51</v>
      </c>
      <c r="B5" s="60" t="s">
        <v>0</v>
      </c>
      <c r="C5" s="60" t="s">
        <v>1</v>
      </c>
      <c r="D5" s="60" t="s">
        <v>2</v>
      </c>
      <c r="E5" s="68" t="s">
        <v>3</v>
      </c>
      <c r="F5" s="125" t="s">
        <v>72</v>
      </c>
      <c r="G5" s="126" t="s">
        <v>4</v>
      </c>
    </row>
    <row r="6" spans="1:9" ht="30" x14ac:dyDescent="0.25">
      <c r="A6" s="82" t="s">
        <v>268</v>
      </c>
      <c r="B6" s="15" t="s">
        <v>9</v>
      </c>
      <c r="C6" s="83" t="s">
        <v>269</v>
      </c>
      <c r="D6" s="84" t="s">
        <v>138</v>
      </c>
      <c r="E6" s="136">
        <v>13</v>
      </c>
      <c r="F6" s="17"/>
      <c r="G6" s="18">
        <f t="shared" ref="G6:G40" si="0">ROUND((E6*F6),2)</f>
        <v>0</v>
      </c>
    </row>
    <row r="7" spans="1:9" ht="30.75" thickBot="1" x14ac:dyDescent="0.3">
      <c r="A7" s="85" t="s">
        <v>268</v>
      </c>
      <c r="B7" s="13" t="s">
        <v>10</v>
      </c>
      <c r="C7" s="64" t="s">
        <v>270</v>
      </c>
      <c r="D7" s="71" t="s">
        <v>138</v>
      </c>
      <c r="E7" s="133">
        <v>40</v>
      </c>
      <c r="F7" s="3"/>
      <c r="G7" s="19">
        <f t="shared" si="0"/>
        <v>0</v>
      </c>
    </row>
    <row r="8" spans="1:9" ht="30.75" thickBot="1" x14ac:dyDescent="0.3">
      <c r="A8" s="86" t="s">
        <v>268</v>
      </c>
      <c r="B8" s="20" t="s">
        <v>11</v>
      </c>
      <c r="C8" s="87" t="s">
        <v>271</v>
      </c>
      <c r="D8" s="76" t="s">
        <v>91</v>
      </c>
      <c r="E8" s="137">
        <v>10.6</v>
      </c>
      <c r="F8" s="22"/>
      <c r="G8" s="80">
        <f t="shared" si="0"/>
        <v>0</v>
      </c>
      <c r="H8" s="88" t="s">
        <v>59</v>
      </c>
      <c r="I8" s="36">
        <f>ROUND(SUM(G6:G8),2)</f>
        <v>0</v>
      </c>
    </row>
    <row r="9" spans="1:9" x14ac:dyDescent="0.25">
      <c r="A9" s="82" t="s">
        <v>272</v>
      </c>
      <c r="B9" s="15" t="s">
        <v>18</v>
      </c>
      <c r="C9" s="83" t="s">
        <v>273</v>
      </c>
      <c r="D9" s="84" t="s">
        <v>137</v>
      </c>
      <c r="E9" s="136">
        <v>1692</v>
      </c>
      <c r="F9" s="17"/>
      <c r="G9" s="18">
        <f t="shared" si="0"/>
        <v>0</v>
      </c>
    </row>
    <row r="10" spans="1:9" x14ac:dyDescent="0.25">
      <c r="A10" s="85" t="s">
        <v>272</v>
      </c>
      <c r="B10" s="13" t="s">
        <v>19</v>
      </c>
      <c r="C10" s="64" t="s">
        <v>274</v>
      </c>
      <c r="D10" s="71" t="s">
        <v>137</v>
      </c>
      <c r="E10" s="133">
        <v>57</v>
      </c>
      <c r="F10" s="3"/>
      <c r="G10" s="19">
        <f t="shared" si="0"/>
        <v>0</v>
      </c>
    </row>
    <row r="11" spans="1:9" x14ac:dyDescent="0.25">
      <c r="A11" s="85" t="s">
        <v>272</v>
      </c>
      <c r="B11" s="13" t="s">
        <v>20</v>
      </c>
      <c r="C11" s="64" t="s">
        <v>275</v>
      </c>
      <c r="D11" s="71" t="s">
        <v>137</v>
      </c>
      <c r="E11" s="133">
        <v>40</v>
      </c>
      <c r="F11" s="3"/>
      <c r="G11" s="19">
        <f t="shared" si="0"/>
        <v>0</v>
      </c>
    </row>
    <row r="12" spans="1:9" ht="15.75" thickBot="1" x14ac:dyDescent="0.3">
      <c r="A12" s="85" t="s">
        <v>272</v>
      </c>
      <c r="B12" s="13" t="s">
        <v>21</v>
      </c>
      <c r="C12" s="64" t="s">
        <v>276</v>
      </c>
      <c r="D12" s="71" t="s">
        <v>137</v>
      </c>
      <c r="E12" s="133">
        <v>265</v>
      </c>
      <c r="F12" s="3"/>
      <c r="G12" s="19">
        <f t="shared" si="0"/>
        <v>0</v>
      </c>
    </row>
    <row r="13" spans="1:9" ht="29.25" thickBot="1" x14ac:dyDescent="0.3">
      <c r="A13" s="86" t="s">
        <v>272</v>
      </c>
      <c r="B13" s="20" t="s">
        <v>22</v>
      </c>
      <c r="C13" s="87" t="s">
        <v>277</v>
      </c>
      <c r="D13" s="76" t="s">
        <v>137</v>
      </c>
      <c r="E13" s="137">
        <v>1387</v>
      </c>
      <c r="F13" s="22"/>
      <c r="G13" s="80">
        <f t="shared" si="0"/>
        <v>0</v>
      </c>
      <c r="H13" s="88" t="s">
        <v>60</v>
      </c>
      <c r="I13" s="36">
        <f>ROUND(SUM(G9:G13),2)</f>
        <v>0</v>
      </c>
    </row>
    <row r="14" spans="1:9" ht="60" x14ac:dyDescent="0.25">
      <c r="A14" s="61" t="s">
        <v>278</v>
      </c>
      <c r="B14" s="61" t="s">
        <v>31</v>
      </c>
      <c r="C14" s="63" t="s">
        <v>327</v>
      </c>
      <c r="D14" s="69" t="s">
        <v>137</v>
      </c>
      <c r="E14" s="70">
        <v>6.2</v>
      </c>
      <c r="F14" s="124"/>
      <c r="G14" s="18">
        <f t="shared" si="0"/>
        <v>0</v>
      </c>
    </row>
    <row r="15" spans="1:9" ht="75" x14ac:dyDescent="0.25">
      <c r="A15" s="61" t="s">
        <v>278</v>
      </c>
      <c r="B15" s="59" t="s">
        <v>32</v>
      </c>
      <c r="C15" s="63" t="s">
        <v>328</v>
      </c>
      <c r="D15" s="69" t="s">
        <v>137</v>
      </c>
      <c r="E15" s="70">
        <v>5.8</v>
      </c>
      <c r="F15" s="124"/>
      <c r="G15" s="19">
        <f t="shared" si="0"/>
        <v>0</v>
      </c>
      <c r="H15" s="29"/>
    </row>
    <row r="16" spans="1:9" ht="75" x14ac:dyDescent="0.25">
      <c r="A16" s="61" t="s">
        <v>278</v>
      </c>
      <c r="B16" s="59" t="s">
        <v>33</v>
      </c>
      <c r="C16" s="63" t="s">
        <v>329</v>
      </c>
      <c r="D16" s="69" t="s">
        <v>137</v>
      </c>
      <c r="E16" s="70">
        <v>6.3</v>
      </c>
      <c r="F16" s="124"/>
      <c r="G16" s="19">
        <f t="shared" si="0"/>
        <v>0</v>
      </c>
    </row>
    <row r="17" spans="1:7" ht="105" x14ac:dyDescent="0.25">
      <c r="A17" s="13" t="s">
        <v>278</v>
      </c>
      <c r="B17" s="73" t="s">
        <v>34</v>
      </c>
      <c r="C17" s="2" t="s">
        <v>330</v>
      </c>
      <c r="D17" s="71" t="s">
        <v>6</v>
      </c>
      <c r="E17" s="133">
        <v>16</v>
      </c>
      <c r="F17" s="124"/>
      <c r="G17" s="19">
        <f t="shared" si="0"/>
        <v>0</v>
      </c>
    </row>
    <row r="18" spans="1:7" ht="60" x14ac:dyDescent="0.25">
      <c r="A18" s="13" t="s">
        <v>278</v>
      </c>
      <c r="B18" s="59" t="s">
        <v>35</v>
      </c>
      <c r="C18" s="2" t="s">
        <v>331</v>
      </c>
      <c r="D18" s="71" t="s">
        <v>6</v>
      </c>
      <c r="E18" s="133">
        <v>2</v>
      </c>
      <c r="F18" s="124"/>
      <c r="G18" s="19">
        <f t="shared" si="0"/>
        <v>0</v>
      </c>
    </row>
    <row r="19" spans="1:7" ht="60" x14ac:dyDescent="0.25">
      <c r="A19" s="13" t="s">
        <v>278</v>
      </c>
      <c r="B19" s="13" t="s">
        <v>36</v>
      </c>
      <c r="C19" s="2" t="s">
        <v>332</v>
      </c>
      <c r="D19" s="71" t="s">
        <v>6</v>
      </c>
      <c r="E19" s="133">
        <v>1</v>
      </c>
      <c r="F19" s="124"/>
      <c r="G19" s="19">
        <f t="shared" si="0"/>
        <v>0</v>
      </c>
    </row>
    <row r="20" spans="1:7" ht="30" x14ac:dyDescent="0.25">
      <c r="A20" s="13" t="s">
        <v>278</v>
      </c>
      <c r="B20" s="13" t="s">
        <v>37</v>
      </c>
      <c r="C20" s="2" t="s">
        <v>333</v>
      </c>
      <c r="D20" s="71" t="s">
        <v>6</v>
      </c>
      <c r="E20" s="133">
        <v>1</v>
      </c>
      <c r="F20" s="124"/>
      <c r="G20" s="19">
        <f t="shared" si="0"/>
        <v>0</v>
      </c>
    </row>
    <row r="21" spans="1:7" x14ac:dyDescent="0.25">
      <c r="A21" s="13" t="s">
        <v>278</v>
      </c>
      <c r="B21" s="13" t="s">
        <v>280</v>
      </c>
      <c r="C21" s="128" t="s">
        <v>279</v>
      </c>
      <c r="D21" s="75" t="s">
        <v>6</v>
      </c>
      <c r="E21" s="135">
        <v>1</v>
      </c>
      <c r="F21" s="3"/>
      <c r="G21" s="19">
        <f t="shared" si="0"/>
        <v>0</v>
      </c>
    </row>
    <row r="22" spans="1:7" x14ac:dyDescent="0.25">
      <c r="A22" s="13" t="s">
        <v>278</v>
      </c>
      <c r="B22" s="13" t="s">
        <v>281</v>
      </c>
      <c r="C22" s="2" t="s">
        <v>289</v>
      </c>
      <c r="D22" s="129" t="s">
        <v>95</v>
      </c>
      <c r="E22" s="133">
        <v>16</v>
      </c>
      <c r="F22" s="67"/>
      <c r="G22" s="19">
        <f t="shared" si="0"/>
        <v>0</v>
      </c>
    </row>
    <row r="23" spans="1:7" x14ac:dyDescent="0.25">
      <c r="A23" s="13" t="s">
        <v>278</v>
      </c>
      <c r="B23" s="13" t="s">
        <v>282</v>
      </c>
      <c r="C23" s="2" t="s">
        <v>290</v>
      </c>
      <c r="D23" s="129" t="s">
        <v>95</v>
      </c>
      <c r="E23" s="133">
        <v>2</v>
      </c>
      <c r="F23" s="67"/>
      <c r="G23" s="19">
        <f t="shared" si="0"/>
        <v>0</v>
      </c>
    </row>
    <row r="24" spans="1:7" x14ac:dyDescent="0.25">
      <c r="A24" s="13" t="s">
        <v>278</v>
      </c>
      <c r="B24" s="13" t="s">
        <v>283</v>
      </c>
      <c r="C24" s="2" t="s">
        <v>291</v>
      </c>
      <c r="D24" s="129" t="s">
        <v>95</v>
      </c>
      <c r="E24" s="133">
        <v>10</v>
      </c>
      <c r="F24" s="67"/>
      <c r="G24" s="19">
        <f t="shared" si="0"/>
        <v>0</v>
      </c>
    </row>
    <row r="25" spans="1:7" x14ac:dyDescent="0.25">
      <c r="A25" s="13" t="s">
        <v>278</v>
      </c>
      <c r="B25" s="13" t="s">
        <v>284</v>
      </c>
      <c r="C25" s="2" t="s">
        <v>292</v>
      </c>
      <c r="D25" s="71" t="s">
        <v>95</v>
      </c>
      <c r="E25" s="133">
        <v>13</v>
      </c>
      <c r="F25" s="67"/>
      <c r="G25" s="19">
        <f t="shared" si="0"/>
        <v>0</v>
      </c>
    </row>
    <row r="26" spans="1:7" x14ac:dyDescent="0.25">
      <c r="A26" s="13" t="s">
        <v>278</v>
      </c>
      <c r="B26" s="13" t="s">
        <v>285</v>
      </c>
      <c r="C26" s="2" t="s">
        <v>293</v>
      </c>
      <c r="D26" s="71" t="s">
        <v>108</v>
      </c>
      <c r="E26" s="133">
        <v>73</v>
      </c>
      <c r="F26" s="67"/>
      <c r="G26" s="19">
        <f t="shared" si="0"/>
        <v>0</v>
      </c>
    </row>
    <row r="27" spans="1:7" x14ac:dyDescent="0.25">
      <c r="A27" s="13" t="s">
        <v>278</v>
      </c>
      <c r="B27" s="13" t="s">
        <v>286</v>
      </c>
      <c r="C27" s="2" t="s">
        <v>294</v>
      </c>
      <c r="D27" s="71" t="s">
        <v>108</v>
      </c>
      <c r="E27" s="133">
        <v>15</v>
      </c>
      <c r="F27" s="67"/>
      <c r="G27" s="19">
        <f t="shared" si="0"/>
        <v>0</v>
      </c>
    </row>
    <row r="28" spans="1:7" x14ac:dyDescent="0.25">
      <c r="A28" s="13" t="s">
        <v>278</v>
      </c>
      <c r="B28" s="13" t="s">
        <v>287</v>
      </c>
      <c r="C28" s="2" t="s">
        <v>295</v>
      </c>
      <c r="D28" s="71" t="s">
        <v>108</v>
      </c>
      <c r="E28" s="133">
        <v>203</v>
      </c>
      <c r="F28" s="67"/>
      <c r="G28" s="19">
        <f t="shared" si="0"/>
        <v>0</v>
      </c>
    </row>
    <row r="29" spans="1:7" x14ac:dyDescent="0.25">
      <c r="A29" s="13" t="s">
        <v>278</v>
      </c>
      <c r="B29" s="59" t="s">
        <v>288</v>
      </c>
      <c r="C29" s="2" t="s">
        <v>296</v>
      </c>
      <c r="D29" s="71" t="s">
        <v>108</v>
      </c>
      <c r="E29" s="133">
        <v>163</v>
      </c>
      <c r="F29" s="79"/>
      <c r="G29" s="19">
        <f t="shared" si="0"/>
        <v>0</v>
      </c>
    </row>
    <row r="30" spans="1:7" ht="45" x14ac:dyDescent="0.25">
      <c r="A30" s="13" t="s">
        <v>278</v>
      </c>
      <c r="B30" s="13" t="s">
        <v>297</v>
      </c>
      <c r="C30" s="64" t="s">
        <v>334</v>
      </c>
      <c r="D30" s="71" t="s">
        <v>6</v>
      </c>
      <c r="E30" s="133">
        <v>1</v>
      </c>
      <c r="F30" s="3"/>
      <c r="G30" s="19">
        <f t="shared" si="0"/>
        <v>0</v>
      </c>
    </row>
    <row r="31" spans="1:7" x14ac:dyDescent="0.25">
      <c r="A31" s="13" t="s">
        <v>278</v>
      </c>
      <c r="B31" s="13" t="s">
        <v>298</v>
      </c>
      <c r="C31" s="2" t="s">
        <v>302</v>
      </c>
      <c r="D31" s="71" t="s">
        <v>6</v>
      </c>
      <c r="E31" s="133">
        <v>1</v>
      </c>
      <c r="F31" s="3"/>
      <c r="G31" s="19">
        <f t="shared" si="0"/>
        <v>0</v>
      </c>
    </row>
    <row r="32" spans="1:7" x14ac:dyDescent="0.25">
      <c r="A32" s="13" t="s">
        <v>278</v>
      </c>
      <c r="B32" s="13" t="s">
        <v>299</v>
      </c>
      <c r="C32" s="2" t="s">
        <v>303</v>
      </c>
      <c r="D32" s="71" t="s">
        <v>108</v>
      </c>
      <c r="E32" s="133">
        <v>454</v>
      </c>
      <c r="F32" s="3"/>
      <c r="G32" s="19">
        <f t="shared" si="0"/>
        <v>0</v>
      </c>
    </row>
    <row r="33" spans="1:9" ht="15.75" thickBot="1" x14ac:dyDescent="0.3">
      <c r="A33" s="13" t="s">
        <v>278</v>
      </c>
      <c r="B33" s="13" t="s">
        <v>300</v>
      </c>
      <c r="C33" s="2" t="s">
        <v>304</v>
      </c>
      <c r="D33" s="71" t="s">
        <v>108</v>
      </c>
      <c r="E33" s="133">
        <v>381</v>
      </c>
      <c r="F33" s="3"/>
      <c r="G33" s="19">
        <f t="shared" si="0"/>
        <v>0</v>
      </c>
    </row>
    <row r="34" spans="1:9" ht="29.25" thickBot="1" x14ac:dyDescent="0.3">
      <c r="A34" s="59" t="s">
        <v>278</v>
      </c>
      <c r="B34" s="59" t="s">
        <v>301</v>
      </c>
      <c r="C34" s="128" t="s">
        <v>305</v>
      </c>
      <c r="D34" s="75" t="s">
        <v>95</v>
      </c>
      <c r="E34" s="135">
        <v>13</v>
      </c>
      <c r="F34" s="127"/>
      <c r="G34" s="80">
        <f t="shared" si="0"/>
        <v>0</v>
      </c>
      <c r="H34" s="88" t="s">
        <v>61</v>
      </c>
      <c r="I34" s="36">
        <f>ROUND(SUM(G14:G34),2)</f>
        <v>0</v>
      </c>
    </row>
    <row r="35" spans="1:9" x14ac:dyDescent="0.25">
      <c r="A35" s="82" t="s">
        <v>306</v>
      </c>
      <c r="B35" s="15" t="s">
        <v>26</v>
      </c>
      <c r="C35" s="16" t="s">
        <v>307</v>
      </c>
      <c r="D35" s="84" t="s">
        <v>137</v>
      </c>
      <c r="E35" s="136">
        <v>1.82</v>
      </c>
      <c r="F35" s="17"/>
      <c r="G35" s="18">
        <f t="shared" si="0"/>
        <v>0</v>
      </c>
      <c r="H35" s="94"/>
      <c r="I35" s="37"/>
    </row>
    <row r="36" spans="1:9" ht="30" x14ac:dyDescent="0.25">
      <c r="A36" s="85" t="s">
        <v>306</v>
      </c>
      <c r="B36" s="13" t="s">
        <v>27</v>
      </c>
      <c r="C36" s="2" t="s">
        <v>311</v>
      </c>
      <c r="D36" s="71" t="s">
        <v>137</v>
      </c>
      <c r="E36" s="133">
        <v>1.95</v>
      </c>
      <c r="F36" s="3"/>
      <c r="G36" s="19">
        <f t="shared" si="0"/>
        <v>0</v>
      </c>
      <c r="H36" s="94"/>
      <c r="I36" s="37"/>
    </row>
    <row r="37" spans="1:9" x14ac:dyDescent="0.25">
      <c r="A37" s="85" t="s">
        <v>306</v>
      </c>
      <c r="B37" s="13" t="s">
        <v>28</v>
      </c>
      <c r="C37" s="2" t="s">
        <v>310</v>
      </c>
      <c r="D37" s="71" t="s">
        <v>137</v>
      </c>
      <c r="E37" s="133">
        <v>0.4</v>
      </c>
      <c r="F37" s="3"/>
      <c r="G37" s="19">
        <f t="shared" si="0"/>
        <v>0</v>
      </c>
      <c r="H37" s="94"/>
      <c r="I37" s="37"/>
    </row>
    <row r="38" spans="1:9" x14ac:dyDescent="0.25">
      <c r="A38" s="85" t="s">
        <v>306</v>
      </c>
      <c r="B38" s="13" t="s">
        <v>29</v>
      </c>
      <c r="C38" s="2" t="s">
        <v>309</v>
      </c>
      <c r="D38" s="71" t="s">
        <v>138</v>
      </c>
      <c r="E38" s="133">
        <v>13</v>
      </c>
      <c r="F38" s="3"/>
      <c r="G38" s="19">
        <f t="shared" si="0"/>
        <v>0</v>
      </c>
      <c r="H38" s="94"/>
      <c r="I38" s="37"/>
    </row>
    <row r="39" spans="1:9" ht="15.75" thickBot="1" x14ac:dyDescent="0.3">
      <c r="A39" s="85" t="s">
        <v>306</v>
      </c>
      <c r="B39" s="13" t="s">
        <v>38</v>
      </c>
      <c r="C39" s="2" t="s">
        <v>308</v>
      </c>
      <c r="D39" s="71" t="s">
        <v>137</v>
      </c>
      <c r="E39" s="133">
        <v>6</v>
      </c>
      <c r="F39" s="3"/>
      <c r="G39" s="19">
        <f t="shared" si="0"/>
        <v>0</v>
      </c>
      <c r="H39" s="94"/>
      <c r="I39" s="37"/>
    </row>
    <row r="40" spans="1:9" ht="29.25" thickBot="1" x14ac:dyDescent="0.3">
      <c r="A40" s="86" t="s">
        <v>306</v>
      </c>
      <c r="B40" s="20" t="s">
        <v>111</v>
      </c>
      <c r="C40" s="21" t="s">
        <v>335</v>
      </c>
      <c r="D40" s="76" t="s">
        <v>138</v>
      </c>
      <c r="E40" s="137">
        <v>40</v>
      </c>
      <c r="F40" s="22"/>
      <c r="G40" s="80">
        <f t="shared" si="0"/>
        <v>0</v>
      </c>
      <c r="H40" s="88" t="s">
        <v>62</v>
      </c>
      <c r="I40" s="36">
        <f>ROUND(SUM(G35:G40),2)</f>
        <v>0</v>
      </c>
    </row>
    <row r="41" spans="1:9" ht="43.5" thickBot="1" x14ac:dyDescent="0.3">
      <c r="F41" s="130" t="s">
        <v>77</v>
      </c>
      <c r="G41" s="44">
        <f>SUM(G6:G40)</f>
        <v>0</v>
      </c>
    </row>
  </sheetData>
  <sheetProtection algorithmName="SHA-512" hashValue="s3T1HfFK7MDW/zxvx+q0Chq18U8sN44rlP2mPM5RZX7aAuvv+MiIDxLmKaUnmP3a+naUoV25kr3nxrUMniWFHA==" saltValue="8xEANLvRHZPCeEOgWyn8Pw==" spinCount="100000" sheet="1" objects="1" scenarios="1"/>
  <mergeCells count="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9"/>
  <sheetViews>
    <sheetView tabSelected="1" zoomScale="85" zoomScaleNormal="85" workbookViewId="0">
      <selection activeCell="B6" sqref="B6"/>
    </sheetView>
  </sheetViews>
  <sheetFormatPr defaultRowHeight="15" x14ac:dyDescent="0.25"/>
  <cols>
    <col min="1" max="1" width="11.7109375" customWidth="1"/>
    <col min="2" max="2" width="51.28515625" customWidth="1"/>
    <col min="3" max="3" width="25.85546875" customWidth="1"/>
  </cols>
  <sheetData>
    <row r="1" spans="1:3" ht="37.5" customHeight="1" x14ac:dyDescent="0.25">
      <c r="A1" s="151" t="s">
        <v>315</v>
      </c>
      <c r="B1" s="151"/>
      <c r="C1" s="151"/>
    </row>
    <row r="2" spans="1:3" x14ac:dyDescent="0.25">
      <c r="A2" s="152" t="s">
        <v>66</v>
      </c>
      <c r="B2" s="152"/>
      <c r="C2" s="152"/>
    </row>
    <row r="3" spans="1:3" ht="25.5" x14ac:dyDescent="0.25">
      <c r="A3" s="50" t="s">
        <v>344</v>
      </c>
      <c r="B3" s="50" t="s">
        <v>67</v>
      </c>
      <c r="C3" s="50" t="s">
        <v>68</v>
      </c>
    </row>
    <row r="4" spans="1:3" x14ac:dyDescent="0.25">
      <c r="A4" s="51">
        <v>1</v>
      </c>
      <c r="B4" s="52" t="s">
        <v>314</v>
      </c>
      <c r="C4" s="57">
        <f>DKŽ_1!G117</f>
        <v>-19411.3</v>
      </c>
    </row>
    <row r="5" spans="1:3" x14ac:dyDescent="0.25">
      <c r="A5" s="51">
        <v>2</v>
      </c>
      <c r="B5" s="52" t="s">
        <v>313</v>
      </c>
      <c r="C5" s="57">
        <f>DKŽ_2!G41</f>
        <v>0</v>
      </c>
    </row>
    <row r="6" spans="1:3" ht="38.25" x14ac:dyDescent="0.25">
      <c r="A6" s="50" t="s">
        <v>69</v>
      </c>
      <c r="B6" s="53" t="s">
        <v>71</v>
      </c>
      <c r="C6" s="58">
        <f>ROUND(SUM(C4:C5),2)</f>
        <v>-19411.3</v>
      </c>
    </row>
    <row r="7" spans="1:3" x14ac:dyDescent="0.25">
      <c r="A7" s="54"/>
      <c r="B7" s="54"/>
      <c r="C7" s="54"/>
    </row>
    <row r="8" spans="1:3" ht="74.45" customHeight="1" x14ac:dyDescent="0.25">
      <c r="A8" s="154" t="s">
        <v>78</v>
      </c>
      <c r="B8" s="154"/>
      <c r="C8" s="154"/>
    </row>
    <row r="9" spans="1:3" x14ac:dyDescent="0.25">
      <c r="A9" s="55"/>
      <c r="B9" s="55"/>
      <c r="C9" s="55"/>
    </row>
    <row r="10" spans="1:3" x14ac:dyDescent="0.25">
      <c r="A10" s="54"/>
      <c r="B10" s="54"/>
      <c r="C10" s="56" t="s">
        <v>70</v>
      </c>
    </row>
    <row r="11" spans="1:3" ht="3.95" customHeight="1" x14ac:dyDescent="0.25">
      <c r="A11" s="54"/>
      <c r="B11" s="54"/>
      <c r="C11" s="54"/>
    </row>
    <row r="12" spans="1:3" x14ac:dyDescent="0.25">
      <c r="A12" s="153" t="s">
        <v>336</v>
      </c>
      <c r="B12" s="153"/>
      <c r="C12" s="153"/>
    </row>
    <row r="13" spans="1:3" ht="61.5" customHeight="1" x14ac:dyDescent="0.25">
      <c r="A13" s="149" t="s">
        <v>343</v>
      </c>
      <c r="B13" s="149"/>
      <c r="C13" s="149"/>
    </row>
    <row r="14" spans="1:3" ht="189" customHeight="1" x14ac:dyDescent="0.25">
      <c r="A14" s="149" t="s">
        <v>337</v>
      </c>
      <c r="B14" s="150"/>
      <c r="C14" s="150"/>
    </row>
    <row r="15" spans="1:3" x14ac:dyDescent="0.25">
      <c r="A15" s="153" t="s">
        <v>338</v>
      </c>
      <c r="B15" s="153"/>
      <c r="C15" s="153"/>
    </row>
    <row r="16" spans="1:3" ht="53.25" customHeight="1" x14ac:dyDescent="0.25">
      <c r="A16" s="149" t="s">
        <v>339</v>
      </c>
      <c r="B16" s="150"/>
      <c r="C16" s="150"/>
    </row>
    <row r="17" spans="1:3" ht="63.75" customHeight="1" x14ac:dyDescent="0.25">
      <c r="A17" s="155" t="s">
        <v>340</v>
      </c>
      <c r="B17" s="155"/>
      <c r="C17" s="155"/>
    </row>
    <row r="18" spans="1:3" x14ac:dyDescent="0.25">
      <c r="A18" s="156" t="s">
        <v>341</v>
      </c>
      <c r="B18" s="156"/>
      <c r="C18" s="156"/>
    </row>
    <row r="19" spans="1:3" ht="50.25" customHeight="1" x14ac:dyDescent="0.25">
      <c r="A19" s="149" t="s">
        <v>342</v>
      </c>
      <c r="B19" s="150"/>
      <c r="C19" s="150"/>
    </row>
  </sheetData>
  <sheetProtection algorithmName="SHA-512" hashValue="k4Sqe1+mkHaDWjCeKV0Yipp1jqmpKoklKSoZBuUKGOPVEIUePn4fH6Yum5u26C35e6D5O3gxMCQiCPxVcNej+w==" saltValue="3/ZFbD/9Cd1Ol8CzbK42fw==" spinCount="100000" sheet="1" objects="1" scenarios="1"/>
  <mergeCells count="11">
    <mergeCell ref="A15:C15"/>
    <mergeCell ref="A16:C16"/>
    <mergeCell ref="A17:C17"/>
    <mergeCell ref="A18:C18"/>
    <mergeCell ref="A19:C19"/>
    <mergeCell ref="A13:C13"/>
    <mergeCell ref="A14:C14"/>
    <mergeCell ref="A1:C1"/>
    <mergeCell ref="A2:C2"/>
    <mergeCell ref="A12:C12"/>
    <mergeCell ref="A8:C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ECD92C0F88EE247B341F920C44B20A9" ma:contentTypeVersion="0" ma:contentTypeDescription="Create a new document." ma:contentTypeScope="" ma:versionID="fd7326807bf208fb7760b7911f62fc45">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3099D4-8B14-42AB-A1AC-DB507F50024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3BE0F41-C9B1-49BB-B831-4C65A1BC8A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03DC513-F9E0-4D73-B50F-D0DF5965D3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dcterms:created xsi:type="dcterms:W3CDTF">2020-10-05T14:48:34Z</dcterms:created>
  <dcterms:modified xsi:type="dcterms:W3CDTF">2025-09-11T14:33:03Z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0x0101005ECD92C0F88EE247B341F920C44B20A9</vt:lpwstr>
  </property>
</Properties>
</file>